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0950" tabRatio="876" firstSheet="1" activeTab="12"/>
  </bookViews>
  <sheets>
    <sheet name="IDX" sheetId="36" r:id="rId1"/>
    <sheet name="CP.1" sheetId="4" r:id="rId2"/>
    <sheet name="CP.2" sheetId="28" r:id="rId3"/>
    <sheet name="CP.3" sheetId="29" r:id="rId4"/>
    <sheet name="CP.4" sheetId="30" r:id="rId5"/>
    <sheet name="CP.5" sheetId="9" r:id="rId6"/>
    <sheet name="CP.6" sheetId="31" r:id="rId7"/>
    <sheet name="CP.7" sheetId="8" r:id="rId8"/>
    <sheet name="CP.8" sheetId="18" r:id="rId9"/>
    <sheet name="CP.9" sheetId="7" r:id="rId10"/>
    <sheet name="CP.13" sheetId="3" r:id="rId11"/>
    <sheet name="CP.14" sheetId="35" r:id="rId12"/>
    <sheet name="CP.15" sheetId="37" r:id="rId13"/>
  </sheets>
  <calcPr calcId="144525"/>
</workbook>
</file>

<file path=xl/calcChain.xml><?xml version="1.0" encoding="utf-8"?>
<calcChain xmlns="http://schemas.openxmlformats.org/spreadsheetml/2006/main">
  <c r="A15" i="36" l="1"/>
  <c r="A14" i="36" l="1"/>
  <c r="A13" i="36"/>
  <c r="A12" i="36" l="1"/>
  <c r="A11" i="36"/>
  <c r="A10" i="36"/>
  <c r="A9" i="36"/>
  <c r="A8" i="36"/>
  <c r="A7" i="36"/>
  <c r="A6" i="36"/>
  <c r="A5" i="36"/>
  <c r="A4" i="36"/>
</calcChain>
</file>

<file path=xl/sharedStrings.xml><?xml version="1.0" encoding="utf-8"?>
<sst xmlns="http://schemas.openxmlformats.org/spreadsheetml/2006/main" count="747" uniqueCount="252">
  <si>
    <t>Total</t>
  </si>
  <si>
    <t>Rural</t>
  </si>
  <si>
    <t>15-19</t>
  </si>
  <si>
    <t>20-24</t>
  </si>
  <si>
    <t>25-29</t>
  </si>
  <si>
    <t>30-34</t>
  </si>
  <si>
    <t>35-39</t>
  </si>
  <si>
    <t>40-44</t>
  </si>
  <si>
    <t>45-49</t>
  </si>
  <si>
    <t>0-4</t>
  </si>
  <si>
    <t>5-9</t>
  </si>
  <si>
    <t>10-14</t>
  </si>
  <si>
    <t xml:space="preserve"> </t>
  </si>
  <si>
    <t>15-17</t>
  </si>
  <si>
    <t>Children age 0-59 months whose birth is registered includes: 
- children whose birth certificate was seen by the interviewer (BR1=1), 
- children reported to have a birth certificate that was not seen by the interviewer (BR1=2), and 
- children who do not have a birth certificate but are reported to have been registered with civil authorities (BR2=1). 
The denominator for children whose mothers/caretakers know how to register birth (BR3=1) includes children who are not registered (BR1=3 and BR2=2) as well as children whose registration status is unknown.</t>
  </si>
  <si>
    <t>Figures in the total row are based on women age 15-49 and 20-49 for marriage before age 15 and age 18, respectively.</t>
  </si>
  <si>
    <t>Currently married or in union (MA1=1 or 2) women age 15-19 and 20-24 according to the difference in age with their husbands/partners (MA2&lt;&gt;98 and ((MA2-(WB1-WM6)&gt;=10) or (MA2-WB2&gt;=10))= &lt;0, 0-4, 5-9, 10+).</t>
  </si>
  <si>
    <t>5-11</t>
  </si>
  <si>
    <t>12-14</t>
  </si>
  <si>
    <t>1-2</t>
  </si>
  <si>
    <t>3-4</t>
  </si>
  <si>
    <t>Random selection of one child age 1-17 years per household is carried out during fieldwork for administering the child labour and/or child discipline modules. The child discipline module is administered for children age 1-14 from among those randomly selected. 
To account for the random selection, the household sample weight is multiplied by the total number of children age 1-17 in each household; this weight is used when producing this table.
Columns of the table refer to the following:
(B) Only non-violent discipline: (CD3A=1 or CD3B=1 or CD3E=1 ) and (CD3C, CD3D, CD3F, CD3G, CD3H, CD3I, CD3J, CD3K=2)
(C) Psychological aggression: CD3D=1 or CD3H=1
(D) Any physical punishment: CD3C=1 or CD3F=1 or CD3G=1 or CD3I=1 or CD3J=1 or CD3K=1
(E) Severe physical punishment: CD3I=1 or CD3K=1
(F) Any violent discipline method: CD3C, CD3D, CD3F, CD3G, CD3H, CD3I, CD3J or CD3K=1
Child disciplining methods in this table should be considered as lower bounds of the actual discipline methods used by the household members, since children who may have been separated from the household members (e.g. at boarding school) during the past month are considered not to have been subjected to any disciplining method.</t>
  </si>
  <si>
    <t>&lt;25</t>
  </si>
  <si>
    <t>25-39</t>
  </si>
  <si>
    <t>40-59</t>
  </si>
  <si>
    <t>60+</t>
  </si>
  <si>
    <t>Women who were first married/in union (MA1=1 or 2 or MA5=1 or 2) by exact ages 15 or 18 are calculated by using information on the date at first marriage/entry into marital union (MA8) or age at first marriage/entry into marital union (MA9) and date of birth (WB1).
Percentage of women in polygynous marriage/union (MA3=1) are calculated for women currently married or in union (MA1=1 or 2).</t>
  </si>
  <si>
    <t>The denominator of the table is respondents to the household questionnaire living in households where a child age 1-14 was randomly selected for the child discipline module. 
The respondent's relationship to any child age 1-14 is established using information from the List of Household Members. 
Respondent believes that a child needs to be physically punished: CD4=1</t>
  </si>
  <si>
    <t>Children who are not living with at least one biological parent, either because the parents live elsewhere or because the parents are dead:
(HL11=2 or HL12=00) and (HL13=2 or HL14=00)
Children for whom one or both biological parents are dead:
(HL11=2 or HL13=2)
Missing information on father/ mother:
(HL11&gt;=8 or HL13&gt;=8)
The denominator in this table is children age 0-17 years in the list of household members.</t>
  </si>
  <si>
    <t>No</t>
  </si>
  <si>
    <t>Random selection of one child age 1-17 years per household is carried out during fieldwork for administering the child labour and/or child discipline modules. The child labour module is administered for children age 5-17 from among those randomly selected. 
To account for the random selection, the household sample weight is multiplied by the total number of children age 1-17 in each household; this weight is used when producing this table.
The numerator to estimate the percentage of children age 5-17 years in child labour includes children 5-17 years of age that were involved during the week preceding the survey in economic activities or household chores above the age specific tresholds (see Tables CP.2 and CP.3), or were working under hazardous conditions (Response "1" to any of the following: CL5, CL6, CL7A, CL7B, CL7C, CL7D, CL7E, CL7F).
The background variable of School attendance must be taken out of the child labour tables (CP.2, CP.3, and CP.4) if a significant proportion of the fieldwork was conducted during the break between school years, as otherwise the results would be biased.
MICS standard questionnaires are designed to establish mother's/caretaker's education for all children up to and including age 14 at the time of interview (see List of Household Members, Household Questionaire). The category "Cannot be determined" includes children who were age 15 or higher at the time of the interview whose mothers were not living in the household. For such cases, information on their primary caretakers is not collected - therefore the educational status of the mother or the caretaker cannot be determined.</t>
  </si>
  <si>
    <t>Children age 0-17 years with at least one parent living abroad: HL12A=3 or HL14A=3</t>
  </si>
  <si>
    <t>Protección a los niños</t>
  </si>
  <si>
    <t>Niños/as menores de 5 años cuyo nacimiento está registrado con las autoridades civiles</t>
  </si>
  <si>
    <t>Tiene certificado de nacimiento</t>
  </si>
  <si>
    <t>Visto</t>
  </si>
  <si>
    <t>No visto</t>
  </si>
  <si>
    <t>No hay certificado de nacimiento</t>
  </si>
  <si>
    <r>
      <t>Total registrados</t>
    </r>
    <r>
      <rPr>
        <vertAlign val="superscript"/>
        <sz val="8"/>
        <rFont val="Arial"/>
        <family val="2"/>
      </rPr>
      <t>1</t>
    </r>
  </si>
  <si>
    <t>Número de niños/as  menores de 5 años</t>
  </si>
  <si>
    <t>Niños/as menores de 5 años cuyo nacimiento no está registrado</t>
  </si>
  <si>
    <t>Sexo</t>
  </si>
  <si>
    <t>Masculino</t>
  </si>
  <si>
    <t>Femenino</t>
  </si>
  <si>
    <t>Región</t>
  </si>
  <si>
    <t>Área</t>
  </si>
  <si>
    <t>Urbana</t>
  </si>
  <si>
    <t>Edad</t>
  </si>
  <si>
    <t>0-11 meses</t>
  </si>
  <si>
    <t>12-23 meses</t>
  </si>
  <si>
    <t>24-35 meses</t>
  </si>
  <si>
    <t>36-47 meses</t>
  </si>
  <si>
    <t>48-59 meses</t>
  </si>
  <si>
    <t>Educación de la madre</t>
  </si>
  <si>
    <t>Superior</t>
  </si>
  <si>
    <t>Quintil de índice de riqueza</t>
  </si>
  <si>
    <t>Más pobre</t>
  </si>
  <si>
    <t>Segundo</t>
  </si>
  <si>
    <t>Medio</t>
  </si>
  <si>
    <t>Cuarto</t>
  </si>
  <si>
    <t>Más rico</t>
  </si>
  <si>
    <t>Porcentaje de niños/as cuyas madres/ cuidadoras saben cómo registrar el nacimiento</t>
  </si>
  <si>
    <t>Tabla CP.1: Registro de nacimiento</t>
  </si>
  <si>
    <t>Random selection of one child age 1-17 years per household is carried out during fieldwork for administering the child labour and/or child discipline modules. The child labour module is administered for children age 5-17 from among those randomly selected. 
To account for the random selection, the household sample weight is multiplied by the total number of children age 1-17 in each household; this weight needs to be used when producing this table.
Household chores are defined as any yes '1' to the eight types of activities listed in CL8 and CL10A-CL10G.
The methodology of the MICS indicador of Child Labour uses two age-specific thresholds for the number of hours a child can perform household chores without it being classified as child labour. The number of hours is established by adding CL9 and CL12. A child that performed household chores during the last week for more than the age-specific number of hours is classified as in child labour: 
i) age 5-11 and age 12-14: 28 hour or more
ii) age 15-17: 43 hours or more
The background variable of School attendance must be taken out of the child labour tables (CP.2, CP.3, and CP.4) if a significant proportion of the fieldwork was conducted during the break between school years, as otherwise the results would be biased.
MICS standard questionnaires are designed to establish mother's/caretaker's education for all children up to and including age 14 at the time of interview (see List of Household Members, Household Questionaire). The category "Cannot be determined" includes children who were age 15 or higher at the time of the interview whose mothers were not living in the household. For such cases, information on their primary caretakers is not collected - therefore the educational status of the mother or the caretaker cannot be determined.</t>
  </si>
  <si>
    <t>Random selection of one child age 1-17 years per household is carried out during fieldwork for administering the child labour and/or child discipline modules. The child labour module is administered for children age 5-17 from among those randomly selected. 
To account for the random selection, the household sample weight is multiplied by the total number of children age 1-17 in each household; this weight is used when producing this table.
Economic activity is defined as any yes '1' to the four types of activities listed in CL2A-CL2D.
The methodology of the MICS indicador of Child Labour uses three age-specific thresholds for the number of hours a child can perform economic activity without it being classified as child labour. The number of hours is established in CL4. A child that performed economic activities during the last week for more than the age-specific number of hours is classified as in child labour: 
i) age 5-11: 1 hour or more
ii) age 12-14: 14 hours or more
iii) age 15-17: 43 hours or more
The background variable of School attendance must be taken out of the child labour tables (CP.2, CP.3, and CP.4) if a significant proportion of the fieldwork was conducted during the break between school years, as otherwise the results would be biased.
MICS standard questionnaires are designed to establish mother's/caretaker's education for all children up to and including age 14 at the time of interview (see List of Household Members, Household Questionaire). The category "Cannot be determined" includes children who were age 15 or higher at the time of the interview whose mothers were not living in the household. For such cases, information on their primary caretakers is not collected - therefore the educational status of the mother or the caretaker cannot be determined.</t>
  </si>
  <si>
    <t>Women who believe a husband is justified in beating his wife: DV1A=1 or DV1B=1 or DV1C=1 or DV1D=1 or DV1E=1
This table must be customised if the survey has included country specific reasons in the questionnaire. These should be added as separate columns after the indicador column "For any of these five reasons", which should not change for reasons of comparability. Another column can be added to include any reason, such as "For any of these seven reasons" if the survey included two country specific reasons in the questionnaire.</t>
  </si>
  <si>
    <t>Tabla CP.2: Participación de los niños en las actividades económicas</t>
  </si>
  <si>
    <t>Actividad económica menos de 14 horas</t>
  </si>
  <si>
    <t>Actividad económica por 14 horas o más</t>
  </si>
  <si>
    <t>Actividad económica menos de 43 horas</t>
  </si>
  <si>
    <t>Actividad económica por 43 horas o más</t>
  </si>
  <si>
    <t>Participación escolar</t>
  </si>
  <si>
    <t>Sí</t>
  </si>
  <si>
    <t>na: no aplicable</t>
  </si>
  <si>
    <r>
      <rPr>
        <vertAlign val="superscript"/>
        <sz val="8"/>
        <rFont val="Arial"/>
        <family val="2"/>
      </rPr>
      <t xml:space="preserve">a </t>
    </r>
    <r>
      <rPr>
        <sz val="8"/>
        <rFont val="Arial"/>
        <family val="2"/>
      </rPr>
      <t>Niños/as de 15 años o más en el momento de la entrevista cuyas madres no viven en el hogar</t>
    </r>
  </si>
  <si>
    <t>Tabla CP.3: Participación de los niños/as en las tareas domésticas</t>
  </si>
  <si>
    <t>Porcentaje de niños/as de 5-11 años participando en:</t>
  </si>
  <si>
    <t>Tareas domésticas menos de 28 horas</t>
  </si>
  <si>
    <t>Tareas domésticas por 28 horas o más</t>
  </si>
  <si>
    <t>Número de niños/as de 5-11 años</t>
  </si>
  <si>
    <t>Porcentaje de niños/as de 12-14 años participando en:</t>
  </si>
  <si>
    <t>Número de niños/as de 12-14 años</t>
  </si>
  <si>
    <t>Porcentaje de niños/as de 15-17 años participando en:</t>
  </si>
  <si>
    <t>Tareas domésticas menos de 43 horas</t>
  </si>
  <si>
    <t>Tareas domésticas por 43 horas o más</t>
  </si>
  <si>
    <t>Número de niños/as de 15-17 años</t>
  </si>
  <si>
    <t>Tabla CP.4: Trabajo infantil</t>
  </si>
  <si>
    <t>Niños/as participando en actividades económicas por un número total de horas durante la última semana:</t>
  </si>
  <si>
    <t>Debajo del umbral para la edad específica</t>
  </si>
  <si>
    <t>En o arriba del umbral para la edad específica</t>
  </si>
  <si>
    <t>Niños/as participando en tareas domésticas por un número total de horas durante la última semana:</t>
  </si>
  <si>
    <t>Niños/as trabajando en condiciones peligrosas</t>
  </si>
  <si>
    <r>
      <t>Total trabajo infantil</t>
    </r>
    <r>
      <rPr>
        <vertAlign val="superscript"/>
        <sz val="8"/>
        <rFont val="Arial"/>
        <family val="2"/>
      </rPr>
      <t>1</t>
    </r>
  </si>
  <si>
    <t>Número de niños de 5-17 años</t>
  </si>
  <si>
    <t>Tabla CP.5: Disciplina infantil</t>
  </si>
  <si>
    <t xml:space="preserve">Porcentaje de niños/as de edades entre 1-14 años que experimentaron: </t>
  </si>
  <si>
    <t>Sólo disciplina no violenta</t>
  </si>
  <si>
    <t>Agresión psicológica</t>
  </si>
  <si>
    <t>Castigo físico</t>
  </si>
  <si>
    <t>Cualquiera</t>
  </si>
  <si>
    <t>Severo</t>
  </si>
  <si>
    <r>
      <t>Cualquier método violento de disciplina</t>
    </r>
    <r>
      <rPr>
        <vertAlign val="superscript"/>
        <sz val="8"/>
        <rFont val="Arial"/>
        <family val="2"/>
      </rPr>
      <t>1</t>
    </r>
  </si>
  <si>
    <t>Número de niños/as de 1-14 años</t>
  </si>
  <si>
    <t>Educación del jefe del hogar</t>
  </si>
  <si>
    <t>Tabla CP.6: Actitud hacia el castigo físico de los niños/as</t>
  </si>
  <si>
    <t>Informantes que creen que un niño/a necesita ser castigado físicamente</t>
  </si>
  <si>
    <t>Número de informantes del módulo de disciplina infantil</t>
  </si>
  <si>
    <t>Relación del informante con el niño/a</t>
  </si>
  <si>
    <t>Madre</t>
  </si>
  <si>
    <t>Padre</t>
  </si>
  <si>
    <t>Otra</t>
  </si>
  <si>
    <t>Mujeres de 15-49 años</t>
  </si>
  <si>
    <t>Mujeres de 20-49 años</t>
  </si>
  <si>
    <t>Mujeres de 15-19 años</t>
  </si>
  <si>
    <t>Número de mujeres de 15 a 49 años</t>
  </si>
  <si>
    <r>
      <t>Porcentaje de casadas antes de los 15 años</t>
    </r>
    <r>
      <rPr>
        <vertAlign val="superscript"/>
        <sz val="8"/>
        <rFont val="Arial"/>
        <family val="2"/>
      </rPr>
      <t>1</t>
    </r>
  </si>
  <si>
    <t>Porcentaje de casadas antes de los 15 años</t>
  </si>
  <si>
    <r>
      <t>Porcentaje de casadas antes de los 18 años</t>
    </r>
    <r>
      <rPr>
        <vertAlign val="superscript"/>
        <sz val="8"/>
        <rFont val="Arial"/>
        <family val="2"/>
      </rPr>
      <t>2</t>
    </r>
  </si>
  <si>
    <t xml:space="preserve">Número de mujeres de 20 a 49 años </t>
  </si>
  <si>
    <t>Número de mujeres de 15-19 años</t>
  </si>
  <si>
    <r>
      <t>Porcentaje actualmente casadas/unidas</t>
    </r>
    <r>
      <rPr>
        <vertAlign val="superscript"/>
        <sz val="8"/>
        <rFont val="Arial"/>
        <family val="2"/>
      </rPr>
      <t>3</t>
    </r>
  </si>
  <si>
    <t>Educación</t>
  </si>
  <si>
    <t xml:space="preserve">3 MICS indicador 8.6 - Mujeres jóvenes de entre 15 y 19 años que están actualmente casadas o en unión </t>
  </si>
  <si>
    <t>2 MICS indicador 8.5 - Matrimonio antes de los 18 años</t>
  </si>
  <si>
    <t>Tabla CP.8: Tendencias en el matrimonio temprano (mujeres)</t>
  </si>
  <si>
    <t>Porcentaje de mujeres casadas antes de los 15 años</t>
  </si>
  <si>
    <t>Número de mujeres de 15-49 años</t>
  </si>
  <si>
    <t>Porcentaje de mujeres casadas antes de los 18 años</t>
  </si>
  <si>
    <t>Número de mujeres de 20-49 años</t>
  </si>
  <si>
    <t>Tabla CP.9:  Diferencia de edad entre cónyuges</t>
  </si>
  <si>
    <t>Porcentaje de mujeres de 15 a 19 años actualmente casadas/en unión cuyo esposo o compañero es:</t>
  </si>
  <si>
    <t>Porcentaje de mujeres de 20 a 24 años actualmente casadas/en unión cuyo esposo o compañero es:</t>
  </si>
  <si>
    <t>Más joven</t>
  </si>
  <si>
    <t>0-4 años mayor</t>
  </si>
  <si>
    <t>5-9 años mayor</t>
  </si>
  <si>
    <r>
      <t>10+ años mayor</t>
    </r>
    <r>
      <rPr>
        <vertAlign val="superscript"/>
        <sz val="8"/>
        <rFont val="Arial"/>
        <family val="2"/>
      </rPr>
      <t>1</t>
    </r>
  </si>
  <si>
    <t>Número de mujeres de 15 a 19 años actualmente casadas/en unión</t>
  </si>
  <si>
    <t>Número de mujeres de 20 a 24 años actualmente casadas/ en unión</t>
  </si>
  <si>
    <t>2 MICS indicador 8.8b - Diferencia de edad entre los esposos (en mujeres de entre 20 y 24 años)</t>
  </si>
  <si>
    <t>1 MICS indicador 8.8a - Diferencia de edad entre los esposos (en mujeres de entre 15 y 19 años)</t>
  </si>
  <si>
    <t>Tabla CP.13: Actitudes hacia la violencia doméstica (mujeres)</t>
  </si>
  <si>
    <t>Porcentaje de mujeres de 15 a 49 años que opinan que está justificado que un esposo golpee a su esposa/compañera:</t>
  </si>
  <si>
    <t>Si ella discute con él</t>
  </si>
  <si>
    <t>Si ella quema la comida</t>
  </si>
  <si>
    <t>Número de mujeres de edades entre 15 y 49 años</t>
  </si>
  <si>
    <t>Estado de matrimonio/unión</t>
  </si>
  <si>
    <t>Actualmente casada/en unión</t>
  </si>
  <si>
    <t>Anteriormente casada/en unión</t>
  </si>
  <si>
    <t>Nunca casada/en unión</t>
  </si>
  <si>
    <t>1 MICS indicador 8.12 - Actitudes hacia la violencia doméstica</t>
  </si>
  <si>
    <t>Viviendo con ambos padres</t>
  </si>
  <si>
    <t>Viviendo con ningún padre biológico</t>
  </si>
  <si>
    <t>Solo el padre vivo</t>
  </si>
  <si>
    <t>Solo la madre viva</t>
  </si>
  <si>
    <t>Ambos vivos</t>
  </si>
  <si>
    <t>Ambos muertos</t>
  </si>
  <si>
    <t>Padre vivo</t>
  </si>
  <si>
    <t>Padre muerto</t>
  </si>
  <si>
    <t>Madre viva</t>
  </si>
  <si>
    <t>Madre muerta</t>
  </si>
  <si>
    <r>
      <t>Viviendo con ningún padre biológico</t>
    </r>
    <r>
      <rPr>
        <vertAlign val="superscript"/>
        <sz val="8"/>
        <rFont val="Arial"/>
        <family val="2"/>
      </rPr>
      <t>1</t>
    </r>
  </si>
  <si>
    <r>
      <t xml:space="preserve">Uno o ambos padres muertos </t>
    </r>
    <r>
      <rPr>
        <vertAlign val="superscript"/>
        <sz val="8"/>
        <rFont val="Arial"/>
        <family val="2"/>
      </rPr>
      <t>2</t>
    </r>
  </si>
  <si>
    <t>Número de niños de 0-17 años</t>
  </si>
  <si>
    <t>2 MICS indicador 8.14 - Prevalencia de niños/as con uno o ambos padres muertos</t>
  </si>
  <si>
    <t>Distribución porcentual de niños de 0-17 años:</t>
  </si>
  <si>
    <t>Con al menos un padre viviendo en el exterior</t>
  </si>
  <si>
    <t>Solo la madre en el extranjero</t>
  </si>
  <si>
    <t>Solo el padre en el extranjero</t>
  </si>
  <si>
    <t>Con ninguno viviendo en el extranjero</t>
  </si>
  <si>
    <t>Porcentaje de niños de 0-17 años con al menos un padre viviendo en el extrajero¹</t>
  </si>
  <si>
    <t>1 MICS indicador 8.15 - Niños/as con al menos uno de los padres viviendo en el extranjero</t>
  </si>
  <si>
    <t>Tanto madre y padre en el extranjero</t>
  </si>
  <si>
    <t>Los niños de 0-59 meses cuyo nacimiento está registrado incluye:
- Los niños cuya partida de nacimiento fue vista por el entrevistador (BR1 = 1),
- Niños que presuntamente tienen un certificado de nacimiento que no fue visto por el entrevistador (BR1 = 2), y
- Los niños que no tienen un certificado de nacimiento, pero, según informes, se han registrado con las autoridades civiles (BR2 = 1).
El denominador para los niños cuyas madres / cuidadores saber cómo registrar el nacimiento (BR3 = 1) incluye a los niños que no están registrados (BR1 = 3 y BR2 = 2), así como los niños cuyo estado de registro se desconoce.</t>
  </si>
  <si>
    <t>La selección aleatoria de un niño de 1-17 años por hogar se lleva a cabo durante el trabajo de campo para administrar el módulo de trabajo infantil y / o disciplina del niño. El módulo de trabajo infantil se administra a los niños de 5-17 años de entre los seleccionados al azar.
Para tener en cuenta la selección aleatoria, el ponderador de la muestra de hogares se multiplica por el número total de niños de 1-17 años en cada hogar; Este ponderador se utiliza cuando para la producción de esta tabla.
Las tareas domésticas se definen como cualquier sí '1' para los ocho tipos de actividades enumeradas en CL8 y CL10A-CL10G.
La metodología del indicador MICS del Trabajo Infantil utiliza dos umbrales específicos de la edad para el número de horas que un niño puede realizar tareas del hogar sin que se clasifica como trabajo infantil. El número de horas que se establece sumando CL9 y CL12. Un niño que realiza las tareas del hogar durante la última semana por más de la cantidad de horas específica por edad se clasifica como trabajo infantil:
i) 5-11 y 12-14 años: 28 horas o más
ii) 15 a 17 años: 43 horas o más
La variable de fondo de Participación escolar debe ser sacada de las tablas de trabajo infantil (CP.2, CP.3 y CP.4) si se llevó a cabo una proporción significativa del trabajo de campo durante el descanso (vacaciones) entre los años escolares, de lo contrario los resultados podrían estar sesgados.
Los cuestionarios estándar MICS están diseñados para establecer la educación de la madre / cuidador para todos los niños hasta, e incluyendo, 14 años de edad al momento de la entrevista (ver Lista de Miembros del Hogar, Cuestionario del Hogar). La categoría "No se puede determinar" incluye a los niños de 15 años de edad o más en el momento de la entrevista cuyas madres no estaban viviendo en el hogar. Para estos casos, la información sobre sus principales cuidadores no se recoge - por lo que el nivel educativo de la madre o el cuidador no se puede determinar.</t>
  </si>
  <si>
    <t>La selección aleatoria de un niño de 1-17 años por hogar se lleva a cabo durante el trabajo de campo para administrar el módulo de trabajo infantil y / o disciplina del niño. El módulo de trabajo infantil se administra a los niños de 5-17 años de entre los seleccionados al azar.
Para tener en cuenta la selección aleatoria, el ponderador de la muestra de hogares se multiplica por el número total de niños de 1-17 años en cada hogar; Este ponderador se utiliza cuando para la producción de esta tabla.
La actividad económica se define como cualquier sí "1" para los cuatro tipos de actividades enumeradas en CL2A-CL2D.
La metodología del indicador MICS del Trabajo Infantil utiliza tres umbrales específicos de edad para el número de horas que un niño puede llevar a cabo la actividad económica sin que se clasifique como trabajo infantil. El número de horas se establece en CL4. Un niño que lleva a cabo actividades económicas durante la última semana por más de la cantidad de horas específica por edad  se clasifica como  trabajo infantil:
i) 5-11 años: 1 hora o más
ii) 12-14 edad: 14 horas o más
iii) 15-17 años: 43 horas o más
La variable de fondo sobre Participación escolar debe ser tomado fuera de las tablas de trabajo infantil (CP.2, CP.3 y CP.4) si se llevó a cabo una proporción significativa del trabajo de campo durante el período de descanso (vacaciones) entre los años escolares, de lo contrario los resultados podrían estar sesgados.
Los cuestionarios estándar MICS están diseñados para establecer la educación de la madre / cuidador para todos los niños hasta e incluyendo 14 años de edad al momento de la entrevista (ver Lista de Miembros del Hogar, Cuestionario del Hogar). La categoría "No se puede determinar" incluye a los niños de 15 años de edad o más en el momento de la entrevista cuyas madres no estaban viviendo en el hogar. Para estos casos, la información sobre sus principales cuidadores no se recoge - por lo que el nivel educativo de la madre o el cuidador no se puede determinar.</t>
  </si>
  <si>
    <t>La selección aleatoria de un niño de 1-17 años por hogar se lleva a cabo durante el trabajo de campo para administrar el módulo de trabajo infantil y / o disciplina del niño. El módulo de trabajo infantil se administra a los niños de 5-17 años de entre los seleccionados al azar.
Para tener en cuenta la selección aleatoria, el ponderador de la muestra de hogares se multiplica por el número total de niños de 1-17 años en cada hogar; Este ponderador se utiliza cuando para la producción de esta tabla.
El numerador para estimar el porcentaje de niños/as de 5-17 años en trabajo infantil incluye  a los niños/as de  5-17 años que se involucraron en alguna actividad económica o de tareas domésticas durante la semana precedente a la encuesta por más de la cantidad de horas específica por edad (vere Tablas CP.2 y CP.3), o estuvieron trabajando bajo condiciones peligrosas (Respuesta "1" a cualquiera de las siguientes preguntas: CL5, CL6, CL7A, CL7B, CL7C, CL7D, CL7E, CL7F).
La variable de fondo de Participación escolar debe ser sacada de las tablas de trabajo infantil (CP.2, CP.3 y CP.4) si se llevó a cabo una proporción significativa del trabajo de campo durante el descanso (vacaciones) entre los años escolares, de lo contrario los resultados podrían estar sesgados.
Los cuestionarios estándar MICS están diseñados para establecer la educación de la madre / cuidador para todos los niños hasta, e incluyendo, 14 años de edad al momento de la entrevista (ver Lista de Miembros del Hogar, Cuestionario del Hogar). La categoría "No se puede determinar" incluye a los niños de 15 años de edad o más en el momento de la entrevista cuyas madres no estaban viviendo en el hogar. Para estos casos, la información sobre sus principales cuidadores no se recoge - por lo que el nivel educativo de la madre o el cuidador no se puede determinar.</t>
  </si>
  <si>
    <t>La selección aleatoria de un niño de 1-17 años por hogar se lleva a cabo durante el trabajo de campo para administrar el módulo de trabajo infantil y / o disciplina del niño. El módulo de trabajo infantil se administra a los niños de 5-17 años de entre los seleccionados al azar.
Para tener en cuenta la selección aleatoria, el ponderador de la muestra de hogares se multiplica por el número total de niños de 1-17 años en cada hogar; Este ponderador se utiliza cuando para la producción de esta tabla.
Columns of the table refer to the following:
(B) Sólo disciplina no violenta: (CD3A=1 o CD3B=1 o CD3E=1 ) y (CD3C, CD3D, CD3F, CD3G, CD3H, CD3I, CD3J, CD3K=2)
(C) Agresión psicológica: CD3D=1 o CD3H=1
(D) Cualquier castigo físico: CD3C=1 o CD3F=1 o CD3G=1 o CD3I=1 o CD3J=1 o CD3K=1
(E) Castigo físico severo: CD3I=1 o CD3K=1
(F) Cualquier método violento de disciplina: CD3C, CD3D, CD3F, CD3G, CD3H, CD3I, CD3J o CD3K=1
Los métodos de Disciplina infantil deben considerarse como una cota inferiores de los métodos realmente usados por los miembros del hogar, ya que los niños pueden haber sido separados de los miembros del hogar (e.g. por estar internos en una escuela) durante el pasado mes y se concideran como que no han sido sometidos a ningun tipo de método disciplinario.</t>
  </si>
  <si>
    <t>El denominador de esta tabla es los entrevistados al cuestionario del hogar que viven los hogares donde se seleccionó un niño/a de 1-14 para el módulo de disciplina infantil. 
La relación del entrevistado con el niño/a de 1-14 se establece a partir de la información del Listado de los miembros del hogar. 
El entrevistado cree que el niño/a debe ser castigado físicamente: CD4=1</t>
  </si>
  <si>
    <t>Las mujeres que se casaron/unieron por primera vez (MA1=1 ó 2 ó MA5=1 ó 2) antes de la edad de 15 ó 18 años se calculan usando la información sobre la fecha del primer matrimonio/unión (MA8) o la edad  que tenían al comenzar el primer matrimonio/unión (MA9) y la fecha de nacimiento (WB1).
El porcentaje de mujeres casadas/unidas en poligamia (MA3=1) se calcula para las mujeres actualmente casadas o en unión (MA1=1 or 2).</t>
  </si>
  <si>
    <t>Las cifras en la fila Total se basan en las mujeres de 15-49 y 20-49 para las casadas antes de los 15 y 18 años, respectivamente.</t>
  </si>
  <si>
    <t>Mujeres actualmente casadas o en unión (MA1=1 ó 2) de 15 a 19 años y de 20 a 24 años, según la diferencia en edad con sus esposos/compañeros (MA2&lt;&gt;98 Y ((MA2-(WB1-WM6)&gt;=10) ó (MA2-WB2&gt;=10))= &lt;0, 0-4, 5-9, 10+).</t>
  </si>
  <si>
    <t>Las mujeres que creen que se justifica que el esposo golpee a su esposa: DV1A=1 o DV1B=1 o DV1C=1 o DV1D=1 o DV1E=1
Esta tabla debe ser personalizado si la encuesta ha incluido razones específicas de cada país en el cuestionario. Estos deben ser agregados en columnas separadas después de la columna de indicador "Por cualquiera de estas cinco razones", que no deben cambiar por razones de comparabilidad. Otra columna se puede agregar a incluir cualquier razón, por ejemplo, "Por cualquiera de estas siete razones" si la encuesta incluyó dos razones específicas de los países en el cuestionario.</t>
  </si>
  <si>
    <t>Los niños que no viven con al menos un padre biológico, ya sea porque los padres viven en otro lugar o porque los padres están muertos:
(HL11 = 2 o HL12  = 00) y (HL13 = 2 o HL14 = 00)
Los niños para los cuales uno o ambos padres biológicos están muertos:
(HL11 = 2 o HL13  = 2)
Falta información sobre el padre / madre:
(HL11&gt;= 8 o HL13&gt;= 8)
El denominador en esta tabla son los niños de 0-17 años en la lista de los miembros del hogar.</t>
  </si>
  <si>
    <t>Niños 0-17 años de edad con al menos un padre que vive en el extranjero: HL12A = 3 o HL14A = 3</t>
  </si>
  <si>
    <t>Viviendo solo con el padre</t>
  </si>
  <si>
    <t>Número de niños/as sin  registro de nacimiento</t>
  </si>
  <si>
    <t>4 MICS indicador 8.7 - Poligamia</t>
  </si>
  <si>
    <t>Viviendo solo con la madre</t>
  </si>
  <si>
    <t>Tabla CP.14: Estructura familiar y la orfandad de los niños</t>
  </si>
  <si>
    <t>Tabla CP.15: Niños/as con padres viviendo extranjero</t>
  </si>
  <si>
    <t>Asunción</t>
  </si>
  <si>
    <t>(*)</t>
  </si>
  <si>
    <t>San Pedro</t>
  </si>
  <si>
    <t>Central</t>
  </si>
  <si>
    <t>Caaguazú</t>
  </si>
  <si>
    <t>Alto Paraguay</t>
  </si>
  <si>
    <t>Boquerón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</si>
  <si>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</si>
  <si>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</si>
  <si>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</si>
  <si>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</si>
  <si>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</si>
  <si>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</si>
  <si>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</si>
  <si>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</si>
  <si>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</si>
  <si>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</si>
  <si>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</si>
  <si>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</si>
  <si>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No se puede determinar [a]</t>
  </si>
  <si>
    <t>No reportado/No sabe</t>
  </si>
  <si>
    <t>Si ella le provoca celos</t>
  </si>
  <si>
    <t>Tabla CP.7: Matrimonio temprano (mujeres)</t>
  </si>
  <si>
    <t>Porcentaje de niños/as menores de 5 años según si el nacimiento fue registrado y porcentaje de niños/as no registrados cuyas madres/cuidadoras saben cómo registrar el nacimiento, Mics Paraguay, 2016</t>
  </si>
  <si>
    <t>Porcentaje de niños/as de 5-11 años que participan en actividades económicas por al menos una hora</t>
  </si>
  <si>
    <t>Número de niños de 5-11 años</t>
  </si>
  <si>
    <t>Porcentaje de niños de 12-14 años que participaron en:</t>
  </si>
  <si>
    <t>Número de niños de 12-14 años</t>
  </si>
  <si>
    <t>Porcentaje de niños de 15-17 años que participaron en:</t>
  </si>
  <si>
    <t>Número de niños de 15-17 años</t>
  </si>
  <si>
    <t>na</t>
  </si>
  <si>
    <t>Si ella sale sin avisarle</t>
  </si>
  <si>
    <t>Si ella descuida a los niños/as</t>
  </si>
  <si>
    <t>Si se niega a mantener relaciones sexuales con él</t>
  </si>
  <si>
    <t>Por cualquiera de las 5 anteriores razones [1]</t>
  </si>
  <si>
    <t>Por cualquiera de las 6 anteriores razones [2]</t>
  </si>
  <si>
    <t>Sin información sobre el padre /madre</t>
  </si>
  <si>
    <t>Porcentaje de niños/as por su participación en actividades económicas durante la última semana, de acuerdo a grupos de edad, Mics Paraguay, 2016</t>
  </si>
  <si>
    <t>Porcentaje de niños/as por su participación en tareas domésticas durante la última semana, de acuerdo a grupos de edad, Mics Paraguay, 2016</t>
  </si>
  <si>
    <t>Porcentaje de niños/as de 5-17 años por su participación en actividades económicos o tareas domésticas durante la última semana, porcentaje trabajando bajo condiciones peligrosas durante la última semana, y porcentaje dedicado a trabajo infantil durante la última semana, Mics Paraguay, 2016</t>
  </si>
  <si>
    <t>Porcentaje de niños de 1-14 años según métodos de disciplina infantil experimentados durante el último mes, Mics Paraguay, 2016</t>
  </si>
  <si>
    <t>Porcentaje de informantes del módulo de disciplina infantil que creen que el castigo físico es necesario para criar y educar a un niño/a apropiadamente, Mics Paraguay, 2016</t>
  </si>
  <si>
    <t>Porcentaje de mujeres de 15 a 49 años en matrimonio o unión antes de cumplir 15 años, porcentaje de mujeres de 20 a 49 años en matrimonio o unión antes de cumplir 15 y 18 años y porcentaje de mujeres de 15 a 19 años actualmente casadas o en unión, Mics Paraguay, 2016</t>
  </si>
  <si>
    <t>Porcentaje de mujeres que se casaron por primera vez o iniciaron una unión marital antes de los 15 y 18 años de edad, por área y grupos de edad, Mics Paraguay, 2016</t>
  </si>
  <si>
    <t>Distribución porcentual de mujeres de 15 a 19 años y de 20 a 24 años actualmente casadas/en unión, según la diferencia de edad con su esposo o compañero, Mics Paraguay, 2016</t>
  </si>
  <si>
    <t>Porcentaje de mujeres de 15 a 49 años que opinan que está justificado que un esposo golpee a su esposa/compañera en diferentes circunstancias, Mics Paraguay, 2016</t>
  </si>
  <si>
    <t>Distribución porcentual de niños de 0-17 años de acuerdo a su estrucutra familiar, porcentaje de niños de 0-17 años 
que no viven con un padre biológico y porcentaje de niños quienes tienen un o ambos padres muertos, Mics Paraguay, 2016</t>
  </si>
  <si>
    <t>Distribución porcentual de niños de 0-17 años por residencia de sus padres en otro país, Mics Paraguay, 2016</t>
  </si>
  <si>
    <t>Etnia/ Idioma del jefe del hogar</t>
  </si>
  <si>
    <t>( ) Cifras basadas en 25-49 casos sin ponderar</t>
  </si>
  <si>
    <t xml:space="preserve">(*) Cifras basadas en menos de 25 casos sin ponderar </t>
  </si>
  <si>
    <r>
      <rPr>
        <vertAlign val="superscript"/>
        <sz val="8"/>
        <rFont val="Arial"/>
        <family val="2"/>
      </rPr>
      <t>1</t>
    </r>
    <r>
      <rPr>
        <sz val="8"/>
        <rFont val="Arial"/>
        <family val="2"/>
      </rPr>
      <t xml:space="preserve"> MICS indicador 8.1 - ODS Indicador 16.9.1  - Registro de nacimiento</t>
    </r>
  </si>
  <si>
    <t>1 MICS indicador 8.2 - ODS Indicador 8.7.1 - Trabajo infantil</t>
  </si>
  <si>
    <t>1 MICS indicador 8.3 - ODS Indicador 16.2.1 - Disciplina violenta</t>
  </si>
  <si>
    <r>
      <t>Edad</t>
    </r>
    <r>
      <rPr>
        <b/>
        <vertAlign val="superscript"/>
        <sz val="8"/>
        <rFont val="Arial"/>
        <family val="2"/>
      </rPr>
      <t>A</t>
    </r>
  </si>
  <si>
    <r>
      <t>Educación del informante</t>
    </r>
    <r>
      <rPr>
        <b/>
        <vertAlign val="superscript"/>
        <sz val="8"/>
        <rFont val="Arial"/>
        <family val="2"/>
      </rPr>
      <t>B</t>
    </r>
  </si>
  <si>
    <t xml:space="preserve">A/ La categoría Sin información o no sabe no se muestra en la tabla debido al bajo número de casos sin ponderar.
</t>
  </si>
  <si>
    <t>B/ La categoría Sin información o no sabe no se muestra en la tabla debido al bajo número de casos sin ponderar.</t>
  </si>
  <si>
    <t>A/ La categoría Sin información o no sabe no se muestra en la tabla debido al bajo número de casos sin ponderar.</t>
  </si>
  <si>
    <r>
      <t>Educación</t>
    </r>
    <r>
      <rPr>
        <b/>
        <vertAlign val="superscript"/>
        <sz val="8"/>
        <rFont val="Arial"/>
        <family val="2"/>
      </rPr>
      <t>A</t>
    </r>
  </si>
  <si>
    <t xml:space="preserve">1 MICS indicador 8.4 - Matrimonio antes de los 15 años </t>
  </si>
  <si>
    <t>1 MICS indicador 8.13 - Estructura familiar de los niños/as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</si>
</sst>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8" formatCode="####.0"/>
  </numFmts>
  <fonts count="28" x14ac:knownFonts="1">
    <font>
      <sz val="10"/>
      <name val="Arial"/>
    </font>
    <font>
      <sz val="12"/>
      <color theme="1"/>
      <name val="Times New Roman"/>
      <family val="2"/>
    </font>
    <font>
      <sz val="10"/>
      <name val="Arial"/>
      <family val="2"/>
    </font>
    <font>
      <b/>
      <sz val="10"/>
      <name val="Arial"/>
      <family val="2"/>
    </font>
    <font>
      <sz val="11"/>
      <name val="Arial"/>
      <family val="2"/>
    </font>
    <font>
      <sz val="8"/>
      <name val="Arial"/>
      <family val="2"/>
    </font>
    <font>
      <sz val="8"/>
      <name val="Arial"/>
      <family val="2"/>
    </font>
    <font>
      <b/>
      <sz val="8"/>
      <name val="Arial"/>
      <family val="2"/>
    </font>
    <font>
      <sz val="4"/>
      <name val="Arial"/>
      <family val="2"/>
    </font>
    <font>
      <b/>
      <sz val="8"/>
      <name val="Arial"/>
      <family val="2"/>
      <charset val="162"/>
    </font>
    <font>
      <i/>
      <sz val="8"/>
      <name val="Arial"/>
      <family val="2"/>
    </font>
    <font>
      <vertAlign val="superscript"/>
      <sz val="8"/>
      <name val="Arial"/>
      <family val="2"/>
    </font>
    <font>
      <b/>
      <vertAlign val="superscript"/>
      <sz val="8"/>
      <name val="Arial"/>
      <family val="2"/>
    </font>
    <font>
      <i/>
      <sz val="10"/>
      <name val="Arial"/>
      <family val="2"/>
    </font>
    <font>
      <sz val="10"/>
      <color rgb="FFFF0000"/>
      <name val="Arial"/>
      <family val="2"/>
    </font>
    <font>
      <sz val="11"/>
      <color theme="1"/>
      <name val="Calibri"/>
      <family val="2"/>
      <scheme val="minor"/>
    </font>
    <font>
      <b/>
      <sz val="10"/>
      <color theme="1"/>
      <name val="Arial"/>
      <family val="2"/>
    </font>
    <font>
      <sz val="8"/>
      <color theme="1"/>
      <name val="Arial"/>
      <family val="2"/>
    </font>
    <font>
      <b/>
      <sz val="8"/>
      <color theme="1"/>
      <name val="Arial"/>
      <family val="2"/>
    </font>
    <font>
      <b/>
      <sz val="9"/>
      <name val="Arial"/>
      <family val="2"/>
    </font>
    <font>
      <sz val="9"/>
      <name val="Arial"/>
      <family val="2"/>
    </font>
    <font>
      <b/>
      <sz val="10"/>
      <color theme="0"/>
      <name val="Arial"/>
      <family val="2"/>
    </font>
    <font>
      <u/>
      <sz val="10"/>
      <color theme="10"/>
      <name val="Arial"/>
      <family val="2"/>
    </font>
    <font>
      <sz val="10"/>
      <color theme="1"/>
      <name val="Arial"/>
      <family val="2"/>
    </font>
    <font>
      <sz val="8"/>
      <color theme="3" tint="0.39997558519241921"/>
      <name val="Arial"/>
      <family val="2"/>
    </font>
    <font>
      <sz val="8"/>
      <name val="Calibri"/>
      <family val="2"/>
    </font>
    <font>
      <b/>
      <sz val="9"/>
      <color theme="0"/>
      <name val="Arial"/>
      <family val="2"/>
    </font>
    <font>
      <sz val="8"/>
      <color indexed="8"/>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3" tint="0.79998168889431442"/>
        <bgColor indexed="64"/>
      </patternFill>
    </fill>
    <fill>
      <patternFill patternType="solid">
        <fgColor theme="0"/>
        <bgColor indexed="64"/>
      </patternFill>
    </fill>
  </fills>
  <borders count="18">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7">
    <xf numFmtId="0" fontId="0" fillId="0" borderId="0"/>
    <xf numFmtId="0" fontId="2" fillId="0" borderId="0"/>
    <xf numFmtId="0" fontId="2" fillId="0" borderId="0"/>
    <xf numFmtId="0" fontId="1" fillId="0" borderId="0"/>
    <xf numFmtId="0" fontId="15" fillId="0" borderId="0"/>
    <xf numFmtId="0" fontId="15" fillId="0" borderId="0"/>
    <xf numFmtId="0" fontId="22" fillId="0" borderId="0" applyNumberFormat="0" applyFill="0" applyBorder="0" applyAlignment="0" applyProtection="0"/>
  </cellStyleXfs>
  <cellXfs count="378">
    <xf numFmtId="0" fontId="0" fillId="0" borderId="0" xfId="0"/>
    <xf numFmtId="0" fontId="6" fillId="0" borderId="0" xfId="0" applyFont="1"/>
    <xf numFmtId="0" fontId="8" fillId="0" borderId="0" xfId="0" applyFont="1" applyAlignment="1">
      <alignment horizontal="justify"/>
    </xf>
    <xf numFmtId="0" fontId="2" fillId="0" borderId="0" xfId="0" applyFont="1"/>
    <xf numFmtId="0" fontId="0" fillId="0" borderId="0" xfId="0" applyAlignment="1">
      <alignment vertical="top"/>
    </xf>
    <xf numFmtId="0" fontId="0" fillId="0" borderId="0" xfId="0" applyBorder="1" applyAlignment="1"/>
    <xf numFmtId="0" fontId="2" fillId="0" borderId="0" xfId="1"/>
    <xf numFmtId="0" fontId="10" fillId="0" borderId="0" xfId="0" applyFont="1" applyFill="1" applyBorder="1" applyAlignment="1">
      <alignment vertical="center" wrapText="1"/>
    </xf>
    <xf numFmtId="0" fontId="3" fillId="0" borderId="0" xfId="0" applyFont="1" applyFill="1"/>
    <xf numFmtId="0" fontId="5" fillId="0" borderId="0" xfId="0" applyFont="1"/>
    <xf numFmtId="0" fontId="5" fillId="0" borderId="0" xfId="0" applyFont="1" applyAlignment="1">
      <alignment horizontal="right"/>
    </xf>
    <xf numFmtId="0" fontId="0" fillId="0" borderId="0" xfId="0" applyBorder="1" applyAlignment="1">
      <alignment wrapText="1"/>
    </xf>
    <xf numFmtId="0" fontId="3" fillId="0" borderId="0" xfId="0" applyFont="1"/>
    <xf numFmtId="0" fontId="7" fillId="0" borderId="6" xfId="0" applyFont="1" applyBorder="1" applyAlignment="1">
      <alignment horizontal="left" vertical="center"/>
    </xf>
    <xf numFmtId="0" fontId="5" fillId="0" borderId="7" xfId="6" applyFont="1" applyBorder="1"/>
    <xf numFmtId="0" fontId="5" fillId="0" borderId="8" xfId="6" applyFont="1" applyBorder="1"/>
    <xf numFmtId="0" fontId="3" fillId="0" borderId="0" xfId="0" applyFont="1" applyBorder="1"/>
    <xf numFmtId="0" fontId="2" fillId="0" borderId="0" xfId="0" applyFont="1" applyBorder="1"/>
    <xf numFmtId="0" fontId="3" fillId="0" borderId="0" xfId="0" applyFont="1" applyBorder="1" applyAlignment="1">
      <alignment vertical="center"/>
    </xf>
    <xf numFmtId="0" fontId="3" fillId="0" borderId="0" xfId="1" applyFont="1" applyBorder="1" applyAlignment="1">
      <alignment vertical="center"/>
    </xf>
    <xf numFmtId="0" fontId="3" fillId="0" borderId="0" xfId="0" applyFont="1" applyBorder="1" applyAlignment="1">
      <alignment vertical="center" wrapText="1"/>
    </xf>
    <xf numFmtId="0" fontId="0" fillId="0" borderId="0" xfId="0" applyAlignment="1">
      <alignment vertical="center"/>
    </xf>
    <xf numFmtId="0" fontId="18" fillId="0" borderId="14" xfId="5" applyFont="1" applyBorder="1" applyAlignment="1">
      <alignment vertical="center" wrapText="1"/>
    </xf>
    <xf numFmtId="0" fontId="14" fillId="0" borderId="0" xfId="0" applyFont="1"/>
    <xf numFmtId="0" fontId="5" fillId="0" borderId="15" xfId="0" applyFont="1" applyBorder="1"/>
    <xf numFmtId="0" fontId="3" fillId="0" borderId="14" xfId="0" applyFont="1" applyBorder="1" applyAlignment="1">
      <alignment horizontal="center" vertical="center" wrapText="1"/>
    </xf>
    <xf numFmtId="0" fontId="6" fillId="0" borderId="14" xfId="0" applyFont="1" applyBorder="1" applyAlignment="1">
      <alignment vertical="center"/>
    </xf>
    <xf numFmtId="0" fontId="6" fillId="0" borderId="14" xfId="0" applyFont="1" applyBorder="1" applyAlignment="1">
      <alignment horizontal="left" vertical="center" inden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0" fillId="0" borderId="0" xfId="0" applyBorder="1" applyAlignment="1">
      <alignment horizontal="center" vertical="center" wrapText="1"/>
    </xf>
    <xf numFmtId="0" fontId="6"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4" xfId="0" applyFont="1" applyBorder="1" applyAlignment="1">
      <alignment vertical="center"/>
    </xf>
    <xf numFmtId="0" fontId="5" fillId="0" borderId="14" xfId="0" applyFont="1" applyBorder="1" applyAlignment="1">
      <alignment horizontal="left" vertical="center" indent="1"/>
    </xf>
    <xf numFmtId="0" fontId="5" fillId="0" borderId="0" xfId="0" applyFont="1" applyBorder="1" applyAlignment="1">
      <alignment horizontal="right" vertical="center" wrapText="1"/>
    </xf>
    <xf numFmtId="0" fontId="0" fillId="0" borderId="12" xfId="0" applyBorder="1" applyAlignment="1">
      <alignment horizontal="center" vertical="center" wrapText="1"/>
    </xf>
    <xf numFmtId="0" fontId="5" fillId="0" borderId="12" xfId="0" applyFont="1" applyBorder="1" applyAlignment="1">
      <alignment horizontal="center" vertical="center" wrapText="1"/>
    </xf>
    <xf numFmtId="0" fontId="24" fillId="0" borderId="0" xfId="0" applyFont="1" applyAlignment="1">
      <alignment vertical="center" wrapText="1"/>
    </xf>
    <xf numFmtId="0" fontId="5" fillId="0" borderId="12" xfId="0" applyFont="1" applyBorder="1" applyAlignment="1">
      <alignment horizontal="right" vertical="center" wrapText="1"/>
    </xf>
    <xf numFmtId="0" fontId="24" fillId="0" borderId="0" xfId="0" applyFont="1"/>
    <xf numFmtId="16" fontId="5" fillId="0" borderId="14" xfId="0" applyNumberFormat="1" applyFont="1" applyBorder="1" applyAlignment="1">
      <alignment horizontal="left" vertical="center" indent="1"/>
    </xf>
    <xf numFmtId="0" fontId="2" fillId="0" borderId="12" xfId="0" applyFont="1" applyBorder="1" applyAlignment="1">
      <alignment horizontal="right" vertical="center" wrapText="1"/>
    </xf>
    <xf numFmtId="0" fontId="2" fillId="0" borderId="4" xfId="0" applyFont="1" applyBorder="1" applyAlignment="1">
      <alignment horizontal="center"/>
    </xf>
    <xf numFmtId="0" fontId="6"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0" xfId="0" applyFont="1" applyBorder="1" applyAlignment="1">
      <alignment horizontal="right" vertical="center" wrapText="1"/>
    </xf>
    <xf numFmtId="0" fontId="5" fillId="0" borderId="14" xfId="0" applyFont="1" applyFill="1" applyBorder="1" applyAlignment="1">
      <alignment horizontal="left" vertical="center" indent="1"/>
    </xf>
    <xf numFmtId="0" fontId="5" fillId="0" borderId="0" xfId="1" applyFont="1" applyBorder="1" applyAlignment="1">
      <alignment horizontal="right" vertical="center" wrapText="1"/>
    </xf>
    <xf numFmtId="0" fontId="5" fillId="0" borderId="12" xfId="1" applyFont="1" applyBorder="1" applyAlignment="1">
      <alignment horizontal="right" vertical="center" wrapText="1"/>
    </xf>
    <xf numFmtId="0" fontId="2" fillId="0" borderId="14" xfId="1" applyFont="1" applyBorder="1" applyAlignment="1">
      <alignment horizontal="left" vertical="center"/>
    </xf>
    <xf numFmtId="0" fontId="5" fillId="0" borderId="14" xfId="1" applyFont="1" applyBorder="1" applyAlignment="1">
      <alignment horizontal="left" vertical="center"/>
    </xf>
    <xf numFmtId="0" fontId="0" fillId="0" borderId="0" xfId="0" applyBorder="1" applyAlignment="1">
      <alignment horizontal="right" vertical="center" wrapText="1"/>
    </xf>
    <xf numFmtId="0" fontId="0" fillId="0" borderId="12" xfId="0" applyBorder="1" applyAlignment="1">
      <alignment horizontal="right" vertical="center" wrapText="1"/>
    </xf>
    <xf numFmtId="0" fontId="0" fillId="0" borderId="14" xfId="0" applyBorder="1" applyAlignment="1">
      <alignment vertical="center"/>
    </xf>
    <xf numFmtId="0" fontId="20" fillId="0" borderId="14" xfId="0" applyFont="1" applyBorder="1" applyAlignment="1">
      <alignment horizontal="center" vertical="center" wrapText="1"/>
    </xf>
    <xf numFmtId="49" fontId="5" fillId="0" borderId="14" xfId="0" applyNumberFormat="1" applyFont="1" applyBorder="1" applyAlignment="1">
      <alignment horizontal="left" vertical="center" indent="1"/>
    </xf>
    <xf numFmtId="0" fontId="17" fillId="0" borderId="14" xfId="5" applyFont="1" applyBorder="1" applyAlignment="1">
      <alignment vertical="center" wrapText="1"/>
    </xf>
    <xf numFmtId="49" fontId="5" fillId="0" borderId="14" xfId="1" applyNumberFormat="1" applyFont="1" applyBorder="1" applyAlignment="1">
      <alignment horizontal="left" vertical="center" indent="1"/>
    </xf>
    <xf numFmtId="49" fontId="5" fillId="0" borderId="14" xfId="1" applyNumberFormat="1" applyFont="1" applyFill="1" applyBorder="1" applyAlignment="1">
      <alignment horizontal="left" vertical="center" indent="1"/>
    </xf>
    <xf numFmtId="0" fontId="5" fillId="0" borderId="14" xfId="5" applyFont="1" applyBorder="1" applyAlignment="1">
      <alignment horizontal="left" vertical="center" indent="1"/>
    </xf>
    <xf numFmtId="0" fontId="15" fillId="0" borderId="14" xfId="5" applyBorder="1" applyAlignment="1">
      <alignment vertical="center"/>
    </xf>
    <xf numFmtId="0" fontId="17" fillId="0" borderId="0" xfId="5" applyFont="1" applyBorder="1" applyAlignment="1">
      <alignment horizontal="right" vertical="center" wrapText="1"/>
    </xf>
    <xf numFmtId="0" fontId="17" fillId="0" borderId="12" xfId="5" applyFont="1" applyBorder="1" applyAlignment="1">
      <alignment horizontal="right" vertical="center" wrapText="1"/>
    </xf>
    <xf numFmtId="0" fontId="5" fillId="0" borderId="14" xfId="0" quotePrefix="1" applyFont="1" applyBorder="1" applyAlignment="1">
      <alignment horizontal="left" vertical="center" indent="1"/>
    </xf>
    <xf numFmtId="16" fontId="5" fillId="0" borderId="14" xfId="0" quotePrefix="1" applyNumberFormat="1" applyFont="1" applyBorder="1" applyAlignment="1">
      <alignment horizontal="left" vertical="center" indent="1"/>
    </xf>
    <xf numFmtId="0" fontId="2" fillId="0" borderId="0" xfId="0" applyFont="1" applyAlignment="1">
      <alignment vertical="center"/>
    </xf>
    <xf numFmtId="0" fontId="5" fillId="0" borderId="3" xfId="5" applyFont="1" applyBorder="1" applyAlignment="1">
      <alignment horizontal="center" wrapText="1"/>
    </xf>
    <xf numFmtId="0" fontId="5" fillId="0" borderId="2"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5" xfId="0" applyFont="1" applyBorder="1" applyAlignment="1">
      <alignment horizontal="center" wrapText="1"/>
    </xf>
    <xf numFmtId="0" fontId="5" fillId="0" borderId="3" xfId="0" applyFont="1" applyBorder="1" applyAlignment="1">
      <alignment horizontal="center" wrapText="1"/>
    </xf>
    <xf numFmtId="0" fontId="0" fillId="0" borderId="0" xfId="0"/>
    <xf numFmtId="165" fontId="6" fillId="0" borderId="0" xfId="0" applyNumberFormat="1" applyFont="1" applyBorder="1" applyAlignment="1">
      <alignment horizontal="center" vertical="center" wrapText="1"/>
    </xf>
    <xf numFmtId="0" fontId="6" fillId="0" borderId="0" xfId="0" applyFont="1" applyBorder="1" applyAlignment="1">
      <alignment horizontal="center" wrapText="1"/>
    </xf>
    <xf numFmtId="0" fontId="6" fillId="0" borderId="12" xfId="0" applyFont="1" applyBorder="1" applyAlignment="1">
      <alignment horizontal="center" wrapText="1"/>
    </xf>
    <xf numFmtId="164" fontId="17" fillId="0" borderId="0" xfId="5" applyNumberFormat="1" applyFont="1" applyBorder="1" applyAlignment="1">
      <alignment horizontal="center" vertical="center"/>
    </xf>
    <xf numFmtId="0" fontId="15" fillId="0" borderId="0" xfId="5" applyBorder="1" applyAlignment="1">
      <alignment horizontal="center" vertical="center"/>
    </xf>
    <xf numFmtId="0" fontId="17" fillId="0" borderId="0" xfId="5" applyFont="1" applyBorder="1" applyAlignment="1">
      <alignment horizontal="center" vertical="center" wrapText="1"/>
    </xf>
    <xf numFmtId="0" fontId="0" fillId="0" borderId="0" xfId="0" applyAlignment="1">
      <alignment horizontal="center"/>
    </xf>
    <xf numFmtId="0" fontId="5" fillId="0" borderId="0" xfId="0" applyFont="1" applyAlignment="1">
      <alignment horizontal="center"/>
    </xf>
    <xf numFmtId="164" fontId="6" fillId="0" borderId="0" xfId="0" applyNumberFormat="1" applyFont="1" applyBorder="1" applyAlignment="1">
      <alignment horizontal="center" vertical="center" wrapText="1"/>
    </xf>
    <xf numFmtId="164" fontId="25" fillId="0" borderId="0"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5" fillId="0" borderId="0" xfId="1" applyFont="1" applyBorder="1" applyAlignment="1">
      <alignment horizontal="center" vertical="center"/>
    </xf>
    <xf numFmtId="0" fontId="5" fillId="0" borderId="2" xfId="1" applyFont="1" applyBorder="1" applyAlignment="1">
      <alignment horizontal="center" vertical="center"/>
    </xf>
    <xf numFmtId="0" fontId="2" fillId="0" borderId="0" xfId="1" applyAlignment="1">
      <alignment horizontal="center"/>
    </xf>
    <xf numFmtId="0" fontId="5" fillId="0" borderId="0" xfId="0" applyFont="1" applyFill="1" applyBorder="1" applyAlignment="1">
      <alignment horizontal="center" vertical="center"/>
    </xf>
    <xf numFmtId="0" fontId="14" fillId="0" borderId="0" xfId="0" applyFont="1" applyAlignment="1">
      <alignment horizontal="center"/>
    </xf>
    <xf numFmtId="0" fontId="3" fillId="0" borderId="0" xfId="0" applyFont="1" applyBorder="1" applyAlignment="1">
      <alignment horizontal="center" vertical="center"/>
    </xf>
    <xf numFmtId="0" fontId="2" fillId="0" borderId="0" xfId="0" applyFont="1" applyBorder="1" applyAlignment="1">
      <alignment horizontal="center"/>
    </xf>
    <xf numFmtId="0" fontId="0" fillId="0" borderId="0" xfId="0" applyBorder="1" applyAlignment="1">
      <alignment horizontal="center"/>
    </xf>
    <xf numFmtId="0" fontId="3" fillId="0" borderId="0" xfId="1"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xf>
    <xf numFmtId="0" fontId="0" fillId="0" borderId="0" xfId="0" applyBorder="1" applyAlignment="1">
      <alignment horizontal="center" wrapText="1"/>
    </xf>
    <xf numFmtId="0" fontId="20" fillId="0" borderId="0" xfId="0" applyFont="1"/>
    <xf numFmtId="0" fontId="26" fillId="3" borderId="6" xfId="0" applyFont="1" applyFill="1" applyBorder="1" applyAlignment="1">
      <alignment horizontal="left" vertical="center"/>
    </xf>
    <xf numFmtId="0" fontId="19" fillId="0" borderId="0" xfId="0" applyFont="1" applyBorder="1"/>
    <xf numFmtId="0" fontId="5" fillId="0" borderId="0" xfId="0" applyFont="1" applyBorder="1" applyAlignment="1">
      <alignment horizontal="center" vertical="center" wrapText="1"/>
    </xf>
    <xf numFmtId="0" fontId="5" fillId="0" borderId="0" xfId="0" applyFont="1" applyBorder="1" applyAlignment="1">
      <alignment horizont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wrapText="1"/>
    </xf>
    <xf numFmtId="0" fontId="26" fillId="3" borderId="4" xfId="0" applyFont="1" applyFill="1" applyBorder="1" applyAlignment="1">
      <alignment vertical="center"/>
    </xf>
    <xf numFmtId="0" fontId="26" fillId="3" borderId="0" xfId="0" applyFont="1" applyFill="1" applyBorder="1" applyAlignment="1">
      <alignment vertical="center"/>
    </xf>
    <xf numFmtId="166" fontId="27" fillId="0" borderId="0" xfId="1" applyNumberFormat="1" applyFont="1" applyBorder="1" applyAlignment="1">
      <alignment horizontal="center" vertical="center"/>
    </xf>
    <xf numFmtId="168" fontId="27" fillId="0" borderId="0" xfId="1" applyNumberFormat="1" applyFont="1" applyBorder="1" applyAlignment="1">
      <alignment horizontal="center" vertical="center"/>
    </xf>
    <xf numFmtId="3" fontId="27" fillId="0" borderId="0" xfId="1" applyNumberFormat="1" applyFont="1" applyBorder="1" applyAlignment="1">
      <alignment horizontal="center" vertical="center"/>
    </xf>
    <xf numFmtId="3" fontId="27" fillId="0" borderId="12" xfId="1" applyNumberFormat="1" applyFont="1" applyBorder="1" applyAlignment="1">
      <alignment horizontal="center" vertical="center"/>
    </xf>
    <xf numFmtId="0" fontId="27" fillId="0" borderId="0" xfId="1" applyFont="1" applyBorder="1" applyAlignment="1">
      <alignment horizontal="center" vertical="center" wrapText="1"/>
    </xf>
    <xf numFmtId="166" fontId="27" fillId="0" borderId="0" xfId="1" applyNumberFormat="1" applyFont="1" applyBorder="1" applyAlignment="1">
      <alignment horizontal="center" vertical="center"/>
    </xf>
    <xf numFmtId="3" fontId="27" fillId="0" borderId="0" xfId="1" applyNumberFormat="1" applyFont="1" applyBorder="1" applyAlignment="1">
      <alignment horizontal="center" vertical="center"/>
    </xf>
    <xf numFmtId="3" fontId="27" fillId="0" borderId="12" xfId="1" applyNumberFormat="1" applyFont="1" applyBorder="1" applyAlignment="1">
      <alignment horizontal="center" vertical="center"/>
    </xf>
    <xf numFmtId="0" fontId="0" fillId="0" borderId="11" xfId="0" applyBorder="1"/>
    <xf numFmtId="0" fontId="0" fillId="0" borderId="12" xfId="0" applyBorder="1"/>
    <xf numFmtId="0" fontId="5" fillId="0" borderId="0" xfId="0" applyFont="1" applyBorder="1" applyAlignment="1">
      <alignment horizontal="center" vertical="center" wrapText="1"/>
    </xf>
    <xf numFmtId="0" fontId="7" fillId="4" borderId="14" xfId="0" applyFont="1" applyFill="1" applyBorder="1" applyAlignment="1">
      <alignment horizontal="left" vertical="center"/>
    </xf>
    <xf numFmtId="0" fontId="5" fillId="4" borderId="0" xfId="0" applyFont="1" applyFill="1" applyBorder="1" applyAlignment="1">
      <alignment horizontal="center" vertical="center" wrapText="1"/>
    </xf>
    <xf numFmtId="0" fontId="0" fillId="4" borderId="12" xfId="0" applyFill="1" applyBorder="1"/>
    <xf numFmtId="166" fontId="27" fillId="0" borderId="0" xfId="1" applyNumberFormat="1" applyFont="1" applyBorder="1" applyAlignment="1">
      <alignment horizontal="center" vertical="center"/>
    </xf>
    <xf numFmtId="168" fontId="27" fillId="0" borderId="0" xfId="1" applyNumberFormat="1" applyFont="1" applyBorder="1" applyAlignment="1">
      <alignment horizontal="center" vertical="center"/>
    </xf>
    <xf numFmtId="3" fontId="27" fillId="0" borderId="0" xfId="1" applyNumberFormat="1" applyFont="1" applyBorder="1" applyAlignment="1">
      <alignment horizontal="center" vertical="center"/>
    </xf>
    <xf numFmtId="3" fontId="27" fillId="0" borderId="12" xfId="1" applyNumberFormat="1" applyFont="1" applyBorder="1" applyAlignment="1">
      <alignment horizontal="center" vertical="center"/>
    </xf>
    <xf numFmtId="166" fontId="27" fillId="0" borderId="2" xfId="1" applyNumberFormat="1" applyFont="1" applyBorder="1" applyAlignment="1">
      <alignment horizontal="center" vertical="center"/>
    </xf>
    <xf numFmtId="3" fontId="27" fillId="0" borderId="2" xfId="1" applyNumberFormat="1" applyFont="1" applyBorder="1" applyAlignment="1">
      <alignment horizontal="center" vertical="center"/>
    </xf>
    <xf numFmtId="3" fontId="27" fillId="0" borderId="13" xfId="1" applyNumberFormat="1" applyFont="1" applyBorder="1" applyAlignment="1">
      <alignment horizontal="center" vertical="center"/>
    </xf>
    <xf numFmtId="3" fontId="5" fillId="0" borderId="0" xfId="1" applyNumberFormat="1" applyFont="1" applyBorder="1" applyAlignment="1">
      <alignment horizontal="center"/>
    </xf>
    <xf numFmtId="0" fontId="27" fillId="0" borderId="0" xfId="1" applyFont="1" applyBorder="1" applyAlignment="1">
      <alignment horizontal="center" vertical="center"/>
    </xf>
    <xf numFmtId="3" fontId="5" fillId="0" borderId="12" xfId="1" applyNumberFormat="1" applyFont="1" applyBorder="1" applyAlignment="1">
      <alignment horizontal="center"/>
    </xf>
    <xf numFmtId="166" fontId="27" fillId="0" borderId="0" xfId="1" applyNumberFormat="1" applyFont="1" applyBorder="1" applyAlignment="1">
      <alignment horizontal="center" vertical="center"/>
    </xf>
    <xf numFmtId="168" fontId="27" fillId="0" borderId="0" xfId="1" applyNumberFormat="1" applyFont="1" applyBorder="1" applyAlignment="1">
      <alignment horizontal="center" vertical="center"/>
    </xf>
    <xf numFmtId="3" fontId="5" fillId="0" borderId="12" xfId="1" applyNumberFormat="1" applyFont="1" applyBorder="1" applyAlignment="1">
      <alignment horizontal="center"/>
    </xf>
    <xf numFmtId="166" fontId="27" fillId="4" borderId="0" xfId="1" applyNumberFormat="1" applyFont="1" applyFill="1" applyBorder="1" applyAlignment="1">
      <alignment horizontal="center" vertical="center"/>
    </xf>
    <xf numFmtId="3" fontId="5" fillId="4" borderId="12" xfId="1" applyNumberFormat="1" applyFont="1" applyFill="1" applyBorder="1" applyAlignment="1">
      <alignment horizontal="center"/>
    </xf>
    <xf numFmtId="3" fontId="6" fillId="0" borderId="12" xfId="0" applyNumberFormat="1" applyFont="1" applyBorder="1" applyAlignment="1">
      <alignment horizontal="center" wrapText="1"/>
    </xf>
    <xf numFmtId="3" fontId="5" fillId="0" borderId="12" xfId="1" applyNumberFormat="1" applyFont="1" applyBorder="1" applyAlignment="1">
      <alignment horizontal="center"/>
    </xf>
    <xf numFmtId="164" fontId="5" fillId="0" borderId="0" xfId="1" applyNumberFormat="1" applyFont="1" applyBorder="1" applyAlignment="1">
      <alignment horizontal="center"/>
    </xf>
    <xf numFmtId="166" fontId="27" fillId="0" borderId="0" xfId="1" applyNumberFormat="1" applyFont="1" applyBorder="1" applyAlignment="1">
      <alignment horizontal="center" vertical="center"/>
    </xf>
    <xf numFmtId="0" fontId="6" fillId="4" borderId="0" xfId="0" applyFont="1" applyFill="1" applyBorder="1" applyAlignment="1">
      <alignment horizontal="center" vertical="center" wrapText="1"/>
    </xf>
    <xf numFmtId="0" fontId="6" fillId="4" borderId="12" xfId="0" applyFont="1" applyFill="1" applyBorder="1" applyAlignment="1">
      <alignment horizontal="center" vertical="center" wrapText="1"/>
    </xf>
    <xf numFmtId="3" fontId="6" fillId="0" borderId="0" xfId="0" applyNumberFormat="1" applyFont="1" applyBorder="1" applyAlignment="1">
      <alignment horizontal="center" vertical="center" wrapText="1"/>
    </xf>
    <xf numFmtId="3" fontId="6" fillId="4" borderId="0" xfId="0" applyNumberFormat="1" applyFont="1" applyFill="1" applyBorder="1" applyAlignment="1">
      <alignment horizontal="center" vertical="center" wrapText="1"/>
    </xf>
    <xf numFmtId="3" fontId="6" fillId="0" borderId="12" xfId="0" applyNumberFormat="1" applyFont="1" applyBorder="1" applyAlignment="1">
      <alignment horizontal="center" vertical="center" wrapText="1"/>
    </xf>
    <xf numFmtId="3" fontId="6" fillId="4" borderId="12"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166" fontId="27" fillId="0" borderId="0" xfId="1" applyNumberFormat="1" applyFont="1" applyBorder="1" applyAlignment="1">
      <alignment horizontal="center" vertical="center"/>
    </xf>
    <xf numFmtId="3" fontId="27" fillId="0" borderId="0" xfId="1" applyNumberFormat="1" applyFont="1" applyBorder="1" applyAlignment="1">
      <alignment horizontal="center" vertical="center"/>
    </xf>
    <xf numFmtId="3" fontId="27" fillId="0" borderId="12" xfId="1" applyNumberFormat="1" applyFont="1" applyBorder="1" applyAlignment="1">
      <alignment horizontal="center" vertical="center"/>
    </xf>
    <xf numFmtId="0" fontId="5" fillId="0" borderId="5" xfId="0" applyFont="1" applyBorder="1" applyAlignment="1">
      <alignment horizontal="center" vertical="center" wrapText="1"/>
    </xf>
    <xf numFmtId="0" fontId="7" fillId="4" borderId="14" xfId="1" applyFont="1" applyFill="1" applyBorder="1" applyAlignment="1">
      <alignment horizontal="left" vertical="center"/>
    </xf>
    <xf numFmtId="0" fontId="5" fillId="4" borderId="0" xfId="1" applyFont="1" applyFill="1" applyBorder="1" applyAlignment="1">
      <alignment horizontal="center" vertical="center"/>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3" fontId="5" fillId="0" borderId="12" xfId="1" applyNumberFormat="1" applyFont="1" applyBorder="1" applyAlignment="1">
      <alignment horizontal="center" vertical="center"/>
    </xf>
    <xf numFmtId="3" fontId="5" fillId="4" borderId="12" xfId="1" applyNumberFormat="1" applyFont="1" applyFill="1" applyBorder="1" applyAlignment="1">
      <alignment horizontal="center" vertical="center"/>
    </xf>
    <xf numFmtId="3" fontId="5" fillId="0" borderId="13" xfId="1" applyNumberFormat="1" applyFont="1" applyBorder="1" applyAlignment="1">
      <alignment horizontal="center" vertical="center"/>
    </xf>
    <xf numFmtId="3" fontId="5" fillId="0" borderId="0" xfId="1" applyNumberFormat="1" applyFont="1" applyBorder="1" applyAlignment="1">
      <alignment horizontal="center" vertical="center"/>
    </xf>
    <xf numFmtId="3" fontId="5" fillId="4" borderId="0" xfId="1" applyNumberFormat="1" applyFont="1" applyFill="1" applyBorder="1" applyAlignment="1">
      <alignment horizontal="center" vertical="center"/>
    </xf>
    <xf numFmtId="3" fontId="5" fillId="0" borderId="2" xfId="1" applyNumberFormat="1" applyFont="1" applyBorder="1" applyAlignment="1">
      <alignment horizontal="center" vertical="center"/>
    </xf>
    <xf numFmtId="0" fontId="6" fillId="0" borderId="3" xfId="0" applyFont="1" applyBorder="1" applyAlignment="1">
      <alignment horizontal="center" vertical="center" wrapText="1"/>
    </xf>
    <xf numFmtId="1" fontId="6" fillId="0" borderId="0" xfId="0" applyNumberFormat="1" applyFont="1" applyBorder="1" applyAlignment="1">
      <alignment horizontal="center" vertical="center" wrapText="1"/>
    </xf>
    <xf numFmtId="1" fontId="6" fillId="4" borderId="0" xfId="0" applyNumberFormat="1" applyFont="1" applyFill="1" applyBorder="1" applyAlignment="1">
      <alignment horizontal="center" vertical="center" wrapText="1"/>
    </xf>
    <xf numFmtId="1" fontId="6" fillId="0" borderId="12" xfId="0" applyNumberFormat="1" applyFont="1" applyBorder="1" applyAlignment="1">
      <alignment horizontal="center" vertical="center" wrapText="1"/>
    </xf>
    <xf numFmtId="3" fontId="5" fillId="0" borderId="12" xfId="1" applyNumberFormat="1" applyFont="1" applyBorder="1" applyAlignment="1">
      <alignment horizontal="center"/>
    </xf>
    <xf numFmtId="164" fontId="5" fillId="0" borderId="0" xfId="1" applyNumberFormat="1" applyFont="1" applyBorder="1" applyAlignment="1">
      <alignment horizontal="center"/>
    </xf>
    <xf numFmtId="0" fontId="27" fillId="5" borderId="10" xfId="1" applyFont="1" applyFill="1" applyBorder="1" applyAlignment="1">
      <alignment horizontal="center" vertical="center" wrapText="1"/>
    </xf>
    <xf numFmtId="0" fontId="2" fillId="0" borderId="0" xfId="0" applyFont="1" applyBorder="1" applyAlignment="1">
      <alignment horizontal="center" vertical="center" wrapText="1"/>
    </xf>
    <xf numFmtId="164" fontId="5" fillId="4" borderId="0" xfId="1" applyNumberFormat="1" applyFont="1" applyFill="1" applyBorder="1" applyAlignment="1">
      <alignment horizontal="center"/>
    </xf>
    <xf numFmtId="0" fontId="0" fillId="0" borderId="0" xfId="0"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1" fontId="5" fillId="0" borderId="0" xfId="0" applyNumberFormat="1" applyFont="1" applyBorder="1" applyAlignment="1">
      <alignment horizontal="center" vertical="center" wrapText="1"/>
    </xf>
    <xf numFmtId="1" fontId="5" fillId="4" borderId="0" xfId="0" applyNumberFormat="1" applyFont="1" applyFill="1" applyBorder="1" applyAlignment="1">
      <alignment horizontal="center" vertical="center" wrapText="1"/>
    </xf>
    <xf numFmtId="3" fontId="5" fillId="0" borderId="12" xfId="0" applyNumberFormat="1" applyFont="1" applyBorder="1" applyAlignment="1">
      <alignment horizontal="center" vertical="center" wrapText="1"/>
    </xf>
    <xf numFmtId="3" fontId="5" fillId="4" borderId="12" xfId="0" applyNumberFormat="1" applyFont="1" applyFill="1" applyBorder="1" applyAlignment="1">
      <alignment horizontal="center" vertical="center" wrapText="1"/>
    </xf>
    <xf numFmtId="0" fontId="7" fillId="4" borderId="14" xfId="5" applyFont="1" applyFill="1" applyBorder="1" applyAlignment="1">
      <alignment horizontal="left" vertical="center"/>
    </xf>
    <xf numFmtId="0" fontId="17" fillId="4" borderId="0" xfId="5" applyFont="1" applyFill="1" applyBorder="1" applyAlignment="1">
      <alignment horizontal="center" vertical="center" wrapText="1"/>
    </xf>
    <xf numFmtId="164" fontId="17" fillId="4" borderId="0" xfId="5" applyNumberFormat="1" applyFont="1" applyFill="1" applyBorder="1" applyAlignment="1">
      <alignment horizontal="center" vertical="center" wrapText="1"/>
    </xf>
    <xf numFmtId="3" fontId="27" fillId="4" borderId="12" xfId="1" applyNumberFormat="1" applyFont="1" applyFill="1" applyBorder="1" applyAlignment="1">
      <alignment horizontal="center" vertical="center"/>
    </xf>
    <xf numFmtId="1" fontId="17" fillId="0" borderId="0" xfId="5" applyNumberFormat="1" applyFont="1" applyBorder="1" applyAlignment="1">
      <alignment horizontal="center" vertical="center"/>
    </xf>
    <xf numFmtId="1" fontId="17" fillId="4" borderId="0" xfId="5" applyNumberFormat="1"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10" xfId="0" applyFont="1" applyBorder="1" applyAlignment="1">
      <alignment horizontal="left" vertical="center"/>
    </xf>
    <xf numFmtId="0" fontId="17" fillId="0" borderId="2" xfId="0" applyFont="1" applyBorder="1" applyAlignment="1">
      <alignment horizontal="left" vertical="center"/>
    </xf>
    <xf numFmtId="0" fontId="10" fillId="2" borderId="4"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5" xfId="0" applyFont="1" applyFill="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0" fillId="0" borderId="2" xfId="0" applyBorder="1" applyAlignment="1">
      <alignment vertical="center" wrapText="1"/>
    </xf>
    <xf numFmtId="0" fontId="7" fillId="0" borderId="2" xfId="0" applyFont="1" applyBorder="1" applyAlignment="1">
      <alignment wrapText="1"/>
    </xf>
    <xf numFmtId="0" fontId="0" fillId="0" borderId="2" xfId="0" applyBorder="1" applyAlignment="1">
      <alignment wrapText="1"/>
    </xf>
    <xf numFmtId="0" fontId="5"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26" fillId="3" borderId="4" xfId="0" applyFont="1" applyFill="1" applyBorder="1" applyAlignment="1">
      <alignment horizontal="left" vertical="center"/>
    </xf>
    <xf numFmtId="0" fontId="26" fillId="3" borderId="3" xfId="0" applyFont="1" applyFill="1" applyBorder="1" applyAlignment="1">
      <alignment horizontal="left" vertical="center"/>
    </xf>
    <xf numFmtId="0" fontId="26" fillId="3" borderId="5" xfId="0" applyFont="1" applyFill="1" applyBorder="1" applyAlignment="1">
      <alignment horizontal="left" vertical="center"/>
    </xf>
    <xf numFmtId="0" fontId="7" fillId="0" borderId="3" xfId="0" applyFont="1" applyBorder="1" applyAlignment="1">
      <alignment horizontal="center"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3" xfId="0" applyBorder="1" applyAlignment="1">
      <alignment vertical="center" wrapText="1"/>
    </xf>
    <xf numFmtId="0" fontId="5" fillId="0" borderId="4"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7" fillId="0" borderId="2" xfId="0" applyFont="1" applyBorder="1" applyAlignment="1">
      <alignment horizontal="center" vertical="center" wrapText="1"/>
    </xf>
    <xf numFmtId="0" fontId="4" fillId="0" borderId="9" xfId="0" applyFont="1" applyBorder="1" applyAlignment="1">
      <alignment horizontal="center"/>
    </xf>
    <xf numFmtId="0" fontId="4" fillId="0" borderId="14" xfId="0" applyFont="1" applyBorder="1" applyAlignment="1">
      <alignment horizontal="center"/>
    </xf>
    <xf numFmtId="0" fontId="4" fillId="0" borderId="10" xfId="0" applyFont="1" applyBorder="1" applyAlignment="1">
      <alignment horizontal="center"/>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9" xfId="0" applyFont="1" applyBorder="1" applyAlignment="1">
      <alignment horizontal="center" wrapText="1"/>
    </xf>
    <xf numFmtId="0" fontId="5" fillId="0" borderId="10" xfId="0" applyFont="1" applyBorder="1" applyAlignment="1">
      <alignment horizontal="center" wrapText="1"/>
    </xf>
    <xf numFmtId="0" fontId="0" fillId="0" borderId="2" xfId="0" applyBorder="1" applyAlignment="1">
      <alignment horizontal="center" vertical="center"/>
    </xf>
    <xf numFmtId="0" fontId="5" fillId="0" borderId="9" xfId="0" applyFont="1" applyBorder="1" applyAlignment="1">
      <alignment horizontal="left" vertical="center"/>
    </xf>
    <xf numFmtId="0" fontId="5" fillId="0" borderId="1" xfId="0" applyFont="1" applyBorder="1" applyAlignment="1">
      <alignment horizontal="left" vertical="center"/>
    </xf>
    <xf numFmtId="0" fontId="5" fillId="0" borderId="11" xfId="0" applyFont="1" applyBorder="1" applyAlignment="1">
      <alignment horizontal="left" vertical="center"/>
    </xf>
    <xf numFmtId="0" fontId="5" fillId="0" borderId="10" xfId="0" applyFont="1" applyBorder="1" applyAlignment="1">
      <alignment horizontal="left" vertical="center"/>
    </xf>
    <xf numFmtId="0" fontId="5" fillId="0" borderId="2" xfId="0" applyFont="1" applyBorder="1" applyAlignment="1">
      <alignment horizontal="left" vertical="center"/>
    </xf>
    <xf numFmtId="0" fontId="5" fillId="0" borderId="13" xfId="0" applyFont="1" applyBorder="1" applyAlignment="1">
      <alignment horizontal="left" vertical="center"/>
    </xf>
    <xf numFmtId="0" fontId="0" fillId="0" borderId="5" xfId="0" applyBorder="1" applyAlignment="1">
      <alignment vertical="center" wrapText="1"/>
    </xf>
    <xf numFmtId="0" fontId="21" fillId="3" borderId="3" xfId="0" applyFont="1" applyFill="1" applyBorder="1" applyAlignment="1">
      <alignment horizontal="left" vertical="center"/>
    </xf>
    <xf numFmtId="0" fontId="21" fillId="3" borderId="5" xfId="0" applyFont="1" applyFill="1" applyBorder="1" applyAlignment="1">
      <alignment horizontal="left" vertical="center"/>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0" fillId="2" borderId="3"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7" fillId="0" borderId="3" xfId="0" applyFont="1" applyBorder="1" applyAlignment="1">
      <alignment horizont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1" xfId="0" applyFont="1" applyFill="1" applyBorder="1" applyAlignment="1">
      <alignment horizontal="center" wrapText="1"/>
    </xf>
    <xf numFmtId="0" fontId="5" fillId="0" borderId="2" xfId="0" applyFont="1" applyFill="1" applyBorder="1" applyAlignment="1">
      <alignment horizontal="center" wrapText="1"/>
    </xf>
    <xf numFmtId="0" fontId="5" fillId="0" borderId="11" xfId="0" applyFont="1" applyBorder="1" applyAlignment="1">
      <alignment horizontal="center" wrapText="1"/>
    </xf>
    <xf numFmtId="0" fontId="5" fillId="0" borderId="13" xfId="0" applyFont="1" applyBorder="1" applyAlignment="1">
      <alignment horizontal="center" wrapText="1"/>
    </xf>
    <xf numFmtId="0" fontId="10" fillId="2" borderId="3" xfId="0" applyFont="1" applyFill="1" applyBorder="1" applyAlignment="1">
      <alignment horizontal="left" vertical="center"/>
    </xf>
    <xf numFmtId="0" fontId="10" fillId="2" borderId="5" xfId="0" applyFont="1" applyFill="1" applyBorder="1" applyAlignment="1">
      <alignment horizontal="left" vertical="center"/>
    </xf>
    <xf numFmtId="0" fontId="18" fillId="0" borderId="3" xfId="0" applyFont="1" applyBorder="1" applyAlignment="1">
      <alignment horizontal="center" wrapText="1"/>
    </xf>
    <xf numFmtId="0" fontId="16" fillId="0" borderId="3" xfId="0" applyFont="1" applyBorder="1" applyAlignment="1">
      <alignment horizontal="center" wrapText="1"/>
    </xf>
    <xf numFmtId="0" fontId="23" fillId="0" borderId="3" xfId="0" applyFont="1" applyBorder="1" applyAlignment="1">
      <alignment horizont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9" xfId="0" applyFont="1" applyBorder="1" applyAlignment="1">
      <alignment horizontal="center"/>
    </xf>
    <xf numFmtId="0" fontId="2" fillId="0" borderId="14" xfId="0" applyFont="1" applyBorder="1" applyAlignment="1">
      <alignment horizontal="center"/>
    </xf>
    <xf numFmtId="0" fontId="2" fillId="0" borderId="10" xfId="0" applyFont="1" applyBorder="1" applyAlignment="1">
      <alignment horizontal="center"/>
    </xf>
    <xf numFmtId="0" fontId="7" fillId="0" borderId="3" xfId="0" applyFont="1" applyBorder="1" applyAlignment="1">
      <alignment horizontal="center"/>
    </xf>
    <xf numFmtId="2" fontId="10" fillId="2" borderId="4" xfId="0" applyNumberFormat="1" applyFont="1" applyFill="1" applyBorder="1" applyAlignment="1">
      <alignment vertical="center" wrapText="1"/>
    </xf>
    <xf numFmtId="2" fontId="13" fillId="2" borderId="3" xfId="0" applyNumberFormat="1" applyFont="1" applyFill="1" applyBorder="1" applyAlignment="1">
      <alignment vertical="center" wrapText="1"/>
    </xf>
    <xf numFmtId="0" fontId="17" fillId="0" borderId="10" xfId="0" applyFont="1" applyBorder="1" applyAlignment="1">
      <alignment horizontal="left" vertical="center"/>
    </xf>
    <xf numFmtId="0" fontId="17" fillId="0" borderId="2" xfId="0" applyFont="1" applyBorder="1" applyAlignment="1">
      <alignment horizontal="left" vertical="center"/>
    </xf>
    <xf numFmtId="0" fontId="17" fillId="0" borderId="13" xfId="0" applyFont="1" applyBorder="1" applyAlignment="1">
      <alignment horizontal="left" vertical="center"/>
    </xf>
    <xf numFmtId="0" fontId="5" fillId="0" borderId="14" xfId="0" applyFont="1" applyBorder="1" applyAlignment="1">
      <alignment horizontal="left" vertical="center"/>
    </xf>
    <xf numFmtId="0" fontId="5" fillId="0" borderId="0" xfId="0" applyFont="1" applyBorder="1" applyAlignment="1">
      <alignment horizontal="left" vertical="center"/>
    </xf>
    <xf numFmtId="0" fontId="5" fillId="0" borderId="12" xfId="0" applyFont="1" applyBorder="1" applyAlignment="1">
      <alignment horizontal="left" vertical="center"/>
    </xf>
    <xf numFmtId="0" fontId="7" fillId="0" borderId="2" xfId="1" applyFont="1" applyBorder="1" applyAlignment="1">
      <alignment horizontal="center"/>
    </xf>
    <xf numFmtId="0" fontId="7" fillId="0" borderId="3" xfId="1" applyFont="1" applyBorder="1" applyAlignment="1">
      <alignment horizontal="center"/>
    </xf>
    <xf numFmtId="0" fontId="7" fillId="0" borderId="13" xfId="1" applyFont="1" applyBorder="1" applyAlignment="1">
      <alignment horizont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0" fillId="2" borderId="4" xfId="1" applyFont="1" applyFill="1" applyBorder="1" applyAlignment="1">
      <alignment horizontal="left" vertical="center"/>
    </xf>
    <xf numFmtId="0" fontId="10" fillId="2" borderId="3" xfId="1" applyFont="1" applyFill="1" applyBorder="1" applyAlignment="1">
      <alignment horizontal="center" vertical="center"/>
    </xf>
    <xf numFmtId="0" fontId="10" fillId="2" borderId="3" xfId="1" applyFont="1" applyFill="1" applyBorder="1" applyAlignment="1">
      <alignment horizontal="left" vertical="center"/>
    </xf>
    <xf numFmtId="0" fontId="10" fillId="2" borderId="5" xfId="1" applyFont="1" applyFill="1" applyBorder="1" applyAlignment="1">
      <alignment horizontal="left" vertical="center"/>
    </xf>
    <xf numFmtId="0" fontId="5" fillId="0" borderId="4" xfId="1" applyFont="1" applyBorder="1" applyAlignment="1">
      <alignment horizontal="left" vertical="center" wrapText="1"/>
    </xf>
    <xf numFmtId="0" fontId="2" fillId="0" borderId="3" xfId="1" applyFont="1" applyBorder="1" applyAlignment="1">
      <alignment horizontal="left" vertical="center" wrapText="1"/>
    </xf>
    <xf numFmtId="0" fontId="2" fillId="0" borderId="3" xfId="1" applyFont="1" applyBorder="1" applyAlignment="1">
      <alignment vertical="center" wrapText="1"/>
    </xf>
    <xf numFmtId="0" fontId="2" fillId="0" borderId="5" xfId="1" applyFont="1" applyBorder="1" applyAlignment="1">
      <alignment vertical="center" wrapText="1"/>
    </xf>
    <xf numFmtId="0" fontId="2" fillId="0" borderId="9" xfId="1" applyFont="1" applyBorder="1" applyAlignment="1">
      <alignment horizontal="center"/>
    </xf>
    <xf numFmtId="0" fontId="2" fillId="0" borderId="10" xfId="1" applyFont="1" applyBorder="1" applyAlignment="1">
      <alignment horizont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2" fillId="0" borderId="3" xfId="1" applyBorder="1" applyAlignment="1">
      <alignment horizontal="center" vertical="center"/>
    </xf>
    <xf numFmtId="0" fontId="10" fillId="2" borderId="4" xfId="0" applyFont="1" applyFill="1" applyBorder="1" applyAlignment="1">
      <alignment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vertical="center" wrapText="1"/>
    </xf>
    <xf numFmtId="0" fontId="13" fillId="2" borderId="5" xfId="0" applyFont="1" applyFill="1" applyBorder="1" applyAlignment="1">
      <alignment vertical="center" wrapText="1"/>
    </xf>
    <xf numFmtId="0" fontId="0" fillId="0" borderId="3" xfId="0" applyBorder="1" applyAlignment="1">
      <alignment vertical="center" wrapText="1"/>
    </xf>
    <xf numFmtId="0" fontId="5" fillId="0" borderId="16" xfId="0" applyFont="1" applyBorder="1" applyAlignment="1">
      <alignment horizontal="center" vertical="center" wrapText="1"/>
    </xf>
    <xf numFmtId="0" fontId="0" fillId="0" borderId="17" xfId="0" applyBorder="1" applyAlignment="1">
      <alignment vertical="center" wrapText="1"/>
    </xf>
    <xf numFmtId="0" fontId="27" fillId="5" borderId="6" xfId="1" applyFont="1" applyFill="1" applyBorder="1" applyAlignment="1">
      <alignment horizontal="center" vertical="center" wrapText="1"/>
    </xf>
    <xf numFmtId="0" fontId="26" fillId="3" borderId="14" xfId="0" applyFont="1" applyFill="1" applyBorder="1" applyAlignment="1">
      <alignment horizontal="left" vertical="center"/>
    </xf>
    <xf numFmtId="0" fontId="26" fillId="3" borderId="0" xfId="0" applyFont="1" applyFill="1" applyBorder="1" applyAlignment="1">
      <alignment horizontal="left" vertical="center"/>
    </xf>
    <xf numFmtId="0" fontId="26" fillId="3" borderId="12" xfId="0" applyFont="1" applyFill="1" applyBorder="1" applyAlignment="1">
      <alignment horizontal="left" vertical="center"/>
    </xf>
    <xf numFmtId="0" fontId="5" fillId="0" borderId="0" xfId="0" applyFont="1" applyBorder="1" applyAlignment="1">
      <alignment horizontal="left" vertical="center" wrapText="1"/>
    </xf>
    <xf numFmtId="0" fontId="2" fillId="0" borderId="15" xfId="0" applyFont="1" applyBorder="1" applyAlignment="1"/>
    <xf numFmtId="0" fontId="0" fillId="0" borderId="8" xfId="0" applyBorder="1" applyAlignment="1"/>
    <xf numFmtId="0" fontId="9" fillId="0" borderId="2" xfId="0" applyFont="1" applyBorder="1" applyAlignment="1">
      <alignment horizontal="center" vertical="center"/>
    </xf>
    <xf numFmtId="0" fontId="27" fillId="5" borderId="4" xfId="1" applyFont="1" applyFill="1" applyBorder="1" applyAlignment="1">
      <alignment horizontal="center" vertical="center" wrapText="1"/>
    </xf>
    <xf numFmtId="0" fontId="27" fillId="5" borderId="3" xfId="1" applyFont="1" applyFill="1" applyBorder="1" applyAlignment="1">
      <alignment horizontal="center" vertical="center" wrapText="1"/>
    </xf>
    <xf numFmtId="0" fontId="27" fillId="5" borderId="5" xfId="1" applyFont="1" applyFill="1" applyBorder="1" applyAlignment="1">
      <alignment horizontal="center" vertical="center" wrapText="1"/>
    </xf>
    <xf numFmtId="0" fontId="5" fillId="0" borderId="4" xfId="0" applyFont="1" applyBorder="1" applyAlignment="1">
      <alignment horizontal="center" vertical="top" wrapText="1"/>
    </xf>
    <xf numFmtId="0" fontId="20" fillId="0" borderId="10" xfId="0" applyFont="1" applyBorder="1" applyAlignment="1">
      <alignment horizontal="center" vertical="top" wrapText="1"/>
    </xf>
    <xf numFmtId="0" fontId="5"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5" fillId="0" borderId="5" xfId="0" applyFont="1" applyBorder="1" applyAlignment="1">
      <alignment horizontal="center" vertical="center" wrapText="1"/>
    </xf>
    <xf numFmtId="0" fontId="20" fillId="0" borderId="13" xfId="0" applyFont="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1" xfId="0" applyFont="1" applyBorder="1" applyAlignment="1">
      <alignment horizontal="center" vertical="center"/>
    </xf>
    <xf numFmtId="0" fontId="5" fillId="0" borderId="10" xfId="5" applyFont="1" applyBorder="1" applyAlignment="1">
      <alignment horizontal="left" vertical="center" wrapText="1"/>
    </xf>
    <xf numFmtId="0" fontId="5" fillId="0" borderId="2" xfId="5" applyFont="1" applyBorder="1" applyAlignment="1">
      <alignment horizontal="left" vertical="center" wrapText="1"/>
    </xf>
    <xf numFmtId="0" fontId="5" fillId="0" borderId="13" xfId="5" applyFont="1" applyBorder="1" applyAlignment="1">
      <alignment horizontal="left" vertical="center" wrapText="1"/>
    </xf>
    <xf numFmtId="0" fontId="15" fillId="0" borderId="9" xfId="5" applyBorder="1" applyAlignment="1">
      <alignment horizontal="center"/>
    </xf>
    <xf numFmtId="0" fontId="15" fillId="0" borderId="14" xfId="5" applyBorder="1" applyAlignment="1">
      <alignment horizontal="center"/>
    </xf>
    <xf numFmtId="0" fontId="15" fillId="0" borderId="10" xfId="5" applyBorder="1" applyAlignment="1">
      <alignment horizontal="center"/>
    </xf>
    <xf numFmtId="0" fontId="5" fillId="0" borderId="1" xfId="5" applyFont="1" applyBorder="1" applyAlignment="1">
      <alignment horizontal="center" wrapText="1"/>
    </xf>
    <xf numFmtId="0" fontId="5" fillId="0" borderId="0" xfId="5" applyFont="1" applyBorder="1" applyAlignment="1">
      <alignment horizontal="center" wrapText="1"/>
    </xf>
    <xf numFmtId="0" fontId="5" fillId="0" borderId="2" xfId="5" applyFont="1" applyBorder="1" applyAlignment="1">
      <alignment horizontal="center" wrapText="1"/>
    </xf>
    <xf numFmtId="0" fontId="5" fillId="0" borderId="11" xfId="5" applyFont="1" applyBorder="1" applyAlignment="1">
      <alignment horizontal="center" wrapText="1"/>
    </xf>
    <xf numFmtId="0" fontId="5" fillId="0" borderId="12" xfId="5" applyFont="1" applyBorder="1" applyAlignment="1">
      <alignment horizontal="center" wrapText="1"/>
    </xf>
    <xf numFmtId="0" fontId="5" fillId="0" borderId="13" xfId="5" applyFont="1" applyBorder="1" applyAlignment="1">
      <alignment horizontal="center" wrapText="1"/>
    </xf>
    <xf numFmtId="0" fontId="7" fillId="0" borderId="3" xfId="5" applyFont="1" applyBorder="1" applyAlignment="1">
      <alignment horizontal="center" wrapText="1"/>
    </xf>
    <xf numFmtId="164" fontId="6" fillId="0" borderId="0" xfId="0" applyNumberFormat="1" applyFont="1" applyBorder="1" applyAlignment="1">
      <alignment horizontal="center" wrapText="1"/>
    </xf>
    <xf numFmtId="164" fontId="6" fillId="4" borderId="0" xfId="0" applyNumberFormat="1" applyFont="1" applyFill="1" applyBorder="1" applyAlignment="1">
      <alignment horizontal="center" wrapText="1"/>
    </xf>
    <xf numFmtId="0" fontId="5" fillId="0" borderId="3" xfId="0" applyFont="1" applyBorder="1" applyAlignment="1">
      <alignment horizontal="left" vertical="center"/>
    </xf>
    <xf numFmtId="0" fontId="5" fillId="0" borderId="0" xfId="1" applyFont="1" applyBorder="1" applyAlignment="1">
      <alignment horizontal="left" vertical="center"/>
    </xf>
    <xf numFmtId="0" fontId="5" fillId="0" borderId="12" xfId="1" applyFont="1" applyBorder="1" applyAlignment="1">
      <alignment horizontal="left" vertical="center"/>
    </xf>
    <xf numFmtId="0" fontId="5" fillId="0" borderId="14" xfId="1" applyFont="1" applyBorder="1" applyAlignment="1">
      <alignment horizontal="left" vertical="center"/>
    </xf>
    <xf numFmtId="0" fontId="5" fillId="0" borderId="14" xfId="1" applyFont="1" applyBorder="1" applyAlignment="1">
      <alignment horizontal="left" vertical="center" indent="1"/>
    </xf>
    <xf numFmtId="166" fontId="27" fillId="0" borderId="0" xfId="1" applyNumberFormat="1" applyFont="1" applyBorder="1" applyAlignment="1">
      <alignment horizontal="center" vertical="center"/>
    </xf>
    <xf numFmtId="165" fontId="27" fillId="0" borderId="0" xfId="1" applyNumberFormat="1" applyFont="1" applyBorder="1" applyAlignment="1">
      <alignment horizontal="center" vertical="center"/>
    </xf>
    <xf numFmtId="0" fontId="5" fillId="0" borderId="10" xfId="1" applyFont="1" applyBorder="1" applyAlignment="1">
      <alignment horizontal="left" vertical="center" indent="1"/>
    </xf>
    <xf numFmtId="168" fontId="27" fillId="0" borderId="0" xfId="1" applyNumberFormat="1" applyFont="1" applyBorder="1" applyAlignment="1">
      <alignment horizontal="center" vertical="center"/>
    </xf>
    <xf numFmtId="3" fontId="27" fillId="0" borderId="12" xfId="1" applyNumberFormat="1" applyFont="1" applyBorder="1" applyAlignment="1">
      <alignment horizontal="center" vertical="center"/>
    </xf>
    <xf numFmtId="3" fontId="27" fillId="0" borderId="0" xfId="1" applyNumberFormat="1" applyFont="1" applyBorder="1" applyAlignment="1">
      <alignment horizontal="center" vertical="center"/>
    </xf>
    <xf numFmtId="0" fontId="5" fillId="0" borderId="10" xfId="1" applyFont="1" applyBorder="1" applyAlignment="1">
      <alignment horizontal="left"/>
    </xf>
    <xf numFmtId="0" fontId="5" fillId="0" borderId="2" xfId="1" applyFont="1" applyBorder="1" applyAlignment="1">
      <alignment horizontal="left"/>
    </xf>
    <xf numFmtId="0" fontId="5" fillId="0" borderId="13" xfId="1" applyFont="1" applyBorder="1" applyAlignment="1">
      <alignment horizontal="left"/>
    </xf>
    <xf numFmtId="0" fontId="5" fillId="0" borderId="12" xfId="0" applyFont="1" applyBorder="1" applyAlignment="1">
      <alignment horizontal="left" vertical="center" wrapText="1"/>
    </xf>
    <xf numFmtId="0" fontId="5" fillId="0" borderId="14" xfId="0" applyFont="1" applyBorder="1" applyAlignment="1">
      <alignment horizontal="left" vertical="center" wrapText="1"/>
    </xf>
    <xf numFmtId="0" fontId="27" fillId="0" borderId="1" xfId="1" applyFont="1" applyBorder="1" applyAlignment="1">
      <alignment horizontal="center" vertical="center" wrapText="1"/>
    </xf>
    <xf numFmtId="0" fontId="27" fillId="0" borderId="11" xfId="1" applyFont="1" applyBorder="1" applyAlignment="1">
      <alignment horizontal="center" vertical="center" wrapText="1"/>
    </xf>
    <xf numFmtId="0" fontId="27" fillId="0" borderId="2" xfId="1" applyFont="1" applyBorder="1" applyAlignment="1">
      <alignment horizontal="center" vertical="center" wrapText="1"/>
    </xf>
    <xf numFmtId="0" fontId="27" fillId="0" borderId="2" xfId="1" applyFont="1" applyBorder="1" applyAlignment="1">
      <alignment horizontal="center" vertical="center" wrapText="1"/>
    </xf>
    <xf numFmtId="0" fontId="27" fillId="0" borderId="13" xfId="1" applyFont="1" applyBorder="1" applyAlignment="1">
      <alignment horizontal="center" vertical="center" wrapText="1"/>
    </xf>
    <xf numFmtId="0" fontId="27" fillId="0" borderId="3" xfId="1" applyFont="1" applyBorder="1" applyAlignment="1">
      <alignment horizontal="center" vertical="center" wrapText="1"/>
    </xf>
    <xf numFmtId="3" fontId="5" fillId="0" borderId="0" xfId="0" applyNumberFormat="1" applyFont="1" applyBorder="1" applyAlignment="1">
      <alignment horizontal="center" vertical="center" wrapText="1"/>
    </xf>
    <xf numFmtId="3" fontId="5" fillId="4" borderId="0" xfId="0" applyNumberFormat="1" applyFont="1" applyFill="1" applyBorder="1" applyAlignment="1">
      <alignment horizontal="center" vertical="center" wrapText="1"/>
    </xf>
    <xf numFmtId="164" fontId="5" fillId="0" borderId="0" xfId="0" applyNumberFormat="1" applyFont="1" applyBorder="1" applyAlignment="1">
      <alignment horizontal="center" vertical="center" wrapText="1"/>
    </xf>
    <xf numFmtId="0" fontId="10" fillId="2" borderId="10"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6" fillId="0" borderId="2" xfId="0" applyFont="1" applyBorder="1" applyAlignment="1">
      <alignment horizontal="left" vertical="center"/>
    </xf>
    <xf numFmtId="0" fontId="5" fillId="0" borderId="2" xfId="0" applyFont="1" applyBorder="1" applyAlignment="1">
      <alignment horizontal="center"/>
    </xf>
    <xf numFmtId="0" fontId="6" fillId="0" borderId="1" xfId="0" applyFont="1" applyBorder="1" applyAlignment="1">
      <alignment horizontal="left" vertical="center"/>
    </xf>
    <xf numFmtId="0" fontId="6" fillId="0" borderId="11" xfId="0" applyFont="1" applyBorder="1" applyAlignment="1">
      <alignment horizontal="left" vertical="center"/>
    </xf>
    <xf numFmtId="0" fontId="6" fillId="0" borderId="13" xfId="0" applyFont="1" applyBorder="1" applyAlignment="1">
      <alignment horizontal="left" vertical="center"/>
    </xf>
    <xf numFmtId="2" fontId="10" fillId="2" borderId="10" xfId="0" applyNumberFormat="1" applyFont="1" applyFill="1" applyBorder="1" applyAlignment="1">
      <alignment vertical="center" wrapText="1"/>
    </xf>
    <xf numFmtId="2" fontId="13" fillId="2" borderId="2" xfId="0" applyNumberFormat="1" applyFont="1" applyFill="1" applyBorder="1" applyAlignment="1">
      <alignment vertical="center" wrapText="1"/>
    </xf>
    <xf numFmtId="0" fontId="17" fillId="0" borderId="0" xfId="0" applyFont="1" applyBorder="1" applyAlignment="1">
      <alignment horizontal="left" vertical="center"/>
    </xf>
    <xf numFmtId="0" fontId="17" fillId="0" borderId="14" xfId="0" applyFont="1" applyBorder="1" applyAlignment="1">
      <alignment horizontal="left" vertical="center"/>
    </xf>
    <xf numFmtId="0" fontId="17" fillId="0" borderId="12" xfId="0" applyFont="1" applyBorder="1" applyAlignment="1">
      <alignment horizontal="left" vertical="center"/>
    </xf>
    <xf numFmtId="164" fontId="5" fillId="0" borderId="2" xfId="1" applyNumberFormat="1" applyFont="1" applyBorder="1" applyAlignment="1">
      <alignment horizontal="center" vertical="center"/>
    </xf>
    <xf numFmtId="0" fontId="10" fillId="2" borderId="10" xfId="0" applyFont="1" applyFill="1" applyBorder="1" applyAlignment="1">
      <alignment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vertical="center" wrapText="1"/>
    </xf>
    <xf numFmtId="0" fontId="13" fillId="2" borderId="13" xfId="0" applyFont="1" applyFill="1" applyBorder="1" applyAlignment="1">
      <alignment vertical="center" wrapText="1"/>
    </xf>
    <xf numFmtId="0" fontId="5" fillId="0" borderId="0" xfId="0" applyFont="1" applyBorder="1" applyAlignment="1"/>
    <xf numFmtId="0" fontId="5" fillId="0" borderId="9" xfId="0" applyFont="1" applyBorder="1" applyAlignment="1"/>
    <xf numFmtId="0" fontId="5" fillId="0" borderId="1" xfId="0" applyFont="1" applyBorder="1" applyAlignment="1"/>
    <xf numFmtId="0" fontId="5" fillId="0" borderId="11" xfId="0" applyFont="1" applyBorder="1" applyAlignment="1"/>
    <xf numFmtId="0" fontId="5" fillId="0" borderId="14" xfId="0" applyFont="1" applyBorder="1" applyAlignment="1"/>
    <xf numFmtId="0" fontId="5" fillId="0" borderId="12" xfId="0" applyFont="1" applyBorder="1" applyAlignment="1"/>
    <xf numFmtId="0" fontId="5" fillId="0" borderId="10" xfId="0" applyFont="1" applyBorder="1" applyAlignment="1"/>
    <xf numFmtId="0" fontId="5" fillId="0" borderId="2" xfId="0" applyFont="1" applyBorder="1" applyAlignment="1"/>
    <xf numFmtId="0" fontId="5" fillId="0" borderId="13" xfId="0" applyFont="1" applyBorder="1" applyAlignment="1"/>
    <xf numFmtId="0" fontId="2" fillId="0" borderId="3" xfId="0" applyFont="1" applyBorder="1" applyAlignment="1">
      <alignment horizontal="left"/>
    </xf>
    <xf numFmtId="0" fontId="2" fillId="0" borderId="5" xfId="0" applyFont="1" applyBorder="1" applyAlignment="1">
      <alignment horizontal="left"/>
    </xf>
    <xf numFmtId="0" fontId="26" fillId="3" borderId="9" xfId="0" applyFont="1" applyFill="1" applyBorder="1" applyAlignment="1">
      <alignment horizontal="left" vertical="center"/>
    </xf>
    <xf numFmtId="0" fontId="26" fillId="3" borderId="1" xfId="0" applyFont="1" applyFill="1" applyBorder="1" applyAlignment="1">
      <alignment horizontal="left" vertical="center"/>
    </xf>
    <xf numFmtId="0" fontId="26" fillId="3" borderId="11" xfId="0" applyFont="1" applyFill="1" applyBorder="1" applyAlignment="1">
      <alignment horizontal="left" vertical="center"/>
    </xf>
  </cellXfs>
  <cellStyles count="7">
    <cellStyle name="Hipervínculo" xfId="6" builtinId="8"/>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workbookViewId="0">
      <selection activeCell="I12" sqref="I12"/>
    </sheetView>
  </sheetViews>
  <sheetFormatPr baseColWidth="10" defaultColWidth="14.7109375" defaultRowHeight="12.75" x14ac:dyDescent="0.2"/>
  <cols>
    <col min="1" max="1" width="58.140625" style="3" customWidth="1"/>
    <col min="2" max="17" width="14.7109375" style="17"/>
    <col min="18" max="16384" width="14.7109375" style="3"/>
  </cols>
  <sheetData>
    <row r="1" spans="1:17" s="12" customFormat="1" ht="19.5" customHeight="1" x14ac:dyDescent="0.2">
      <c r="A1" s="98" t="s">
        <v>32</v>
      </c>
      <c r="B1" s="99"/>
      <c r="C1" s="99"/>
      <c r="D1" s="99"/>
      <c r="E1" s="99"/>
      <c r="F1" s="99"/>
      <c r="G1" s="99"/>
      <c r="H1" s="99"/>
      <c r="I1" s="16"/>
      <c r="J1" s="16"/>
      <c r="K1" s="16"/>
      <c r="L1" s="16"/>
      <c r="M1" s="16"/>
      <c r="N1" s="16"/>
      <c r="O1" s="16"/>
      <c r="P1" s="16"/>
      <c r="Q1" s="16"/>
    </row>
    <row r="2" spans="1:17" ht="12.75" customHeight="1" x14ac:dyDescent="0.2">
      <c r="A2" s="13" t="s">
        <v>213</v>
      </c>
    </row>
    <row r="3" spans="1:17" ht="12.75" customHeight="1" x14ac:dyDescent="0.2">
      <c r="A3" s="24"/>
    </row>
    <row r="4" spans="1:17" ht="12.75" customHeight="1" x14ac:dyDescent="0.2">
      <c r="A4" s="14" t="str">
        <f>CP.1!A1</f>
        <v>Tabla CP.1: Registro de nacimiento</v>
      </c>
      <c r="B4" s="18"/>
      <c r="C4" s="18"/>
      <c r="D4" s="18"/>
      <c r="E4" s="18"/>
      <c r="F4" s="18"/>
      <c r="G4" s="18"/>
      <c r="H4" s="18"/>
      <c r="I4" s="18"/>
    </row>
    <row r="5" spans="1:17" ht="12.75" customHeight="1" x14ac:dyDescent="0.2">
      <c r="A5" s="14" t="str">
        <f>CP.2!A1</f>
        <v>Tabla CP.2: Participación de los niños en las actividades económicas</v>
      </c>
      <c r="B5" s="18"/>
      <c r="C5" s="18"/>
      <c r="D5" s="18"/>
      <c r="E5" s="18"/>
      <c r="F5" s="18"/>
      <c r="G5" s="5"/>
      <c r="H5" s="5"/>
      <c r="I5" s="5"/>
      <c r="J5" s="5"/>
      <c r="K5" s="5"/>
    </row>
    <row r="6" spans="1:17" ht="12.75" customHeight="1" x14ac:dyDescent="0.2">
      <c r="A6" s="14" t="str">
        <f>CP.3!A1</f>
        <v>Tabla CP.3: Participación de los niños/as en las tareas domésticas</v>
      </c>
      <c r="B6" s="18"/>
      <c r="C6" s="18"/>
      <c r="D6" s="18"/>
      <c r="E6" s="18"/>
      <c r="F6" s="18"/>
      <c r="G6" s="18"/>
      <c r="H6" s="5"/>
      <c r="I6" s="5"/>
      <c r="J6" s="5"/>
      <c r="K6" s="5"/>
      <c r="L6" s="5"/>
    </row>
    <row r="7" spans="1:17" ht="12.75" customHeight="1" x14ac:dyDescent="0.2">
      <c r="A7" s="14" t="str">
        <f>CP.4!A1</f>
        <v>Tabla CP.4: Trabajo infantil</v>
      </c>
      <c r="B7" s="90"/>
      <c r="C7" s="91"/>
      <c r="D7" s="90"/>
      <c r="E7" s="90"/>
      <c r="F7" s="92"/>
      <c r="G7" s="92"/>
      <c r="H7" s="92"/>
    </row>
    <row r="8" spans="1:17" ht="12.75" customHeight="1" x14ac:dyDescent="0.2">
      <c r="A8" s="14" t="str">
        <f>CP.5!A1</f>
        <v>Tabla CP.5: Disciplina infantil</v>
      </c>
      <c r="B8" s="90"/>
      <c r="C8" s="90"/>
      <c r="D8" s="90"/>
      <c r="E8" s="90"/>
      <c r="F8" s="90"/>
      <c r="G8" s="90"/>
      <c r="H8" s="91"/>
    </row>
    <row r="9" spans="1:17" ht="12.75" customHeight="1" x14ac:dyDescent="0.2">
      <c r="A9" s="14" t="str">
        <f>CP.6!A1</f>
        <v>Tabla CP.6: Actitud hacia el castigo físico de los niños/as</v>
      </c>
      <c r="B9" s="90"/>
      <c r="C9" s="90"/>
      <c r="D9" s="91"/>
      <c r="E9" s="91"/>
      <c r="F9" s="91"/>
      <c r="G9" s="91"/>
      <c r="H9" s="91"/>
    </row>
    <row r="10" spans="1:17" ht="12.75" customHeight="1" x14ac:dyDescent="0.2">
      <c r="A10" s="14" t="str">
        <f>CP.7!A1</f>
        <v>Tabla CP.7: Matrimonio temprano (mujeres)</v>
      </c>
      <c r="B10" s="90"/>
      <c r="C10" s="90"/>
      <c r="D10" s="90"/>
      <c r="E10" s="90"/>
      <c r="F10" s="90"/>
      <c r="G10" s="90"/>
      <c r="H10" s="90"/>
      <c r="I10" s="18"/>
      <c r="J10" s="18"/>
      <c r="K10" s="18"/>
      <c r="L10" s="18"/>
      <c r="M10" s="18"/>
    </row>
    <row r="11" spans="1:17" ht="12.75" customHeight="1" x14ac:dyDescent="0.2">
      <c r="A11" s="14" t="str">
        <f>CP.8!A1</f>
        <v>Tabla CP.8: Tendencias en el matrimonio temprano (mujeres)</v>
      </c>
      <c r="B11" s="90"/>
      <c r="C11" s="90"/>
      <c r="D11" s="90"/>
      <c r="E11" s="90"/>
      <c r="F11" s="90"/>
      <c r="G11" s="90"/>
      <c r="H11" s="90"/>
      <c r="I11" s="18"/>
      <c r="J11" s="18"/>
      <c r="K11" s="18"/>
      <c r="L11" s="18"/>
      <c r="M11" s="18"/>
    </row>
    <row r="12" spans="1:17" ht="12.75" customHeight="1" x14ac:dyDescent="0.2">
      <c r="A12" s="14" t="str">
        <f>CP.9!A1</f>
        <v>Tabla CP.9:  Diferencia de edad entre cónyuges</v>
      </c>
      <c r="B12" s="93"/>
      <c r="C12" s="93"/>
      <c r="D12" s="93"/>
      <c r="E12" s="93"/>
      <c r="F12" s="93"/>
      <c r="G12" s="93"/>
      <c r="H12" s="93"/>
      <c r="I12" s="19"/>
      <c r="J12" s="19"/>
      <c r="K12" s="19"/>
      <c r="L12" s="19"/>
      <c r="M12" s="19"/>
      <c r="N12" s="19"/>
      <c r="O12" s="19"/>
    </row>
    <row r="13" spans="1:17" ht="12.75" customHeight="1" x14ac:dyDescent="0.2">
      <c r="A13" s="14" t="str">
        <f>CP.13!A1</f>
        <v>Tabla CP.13: Actitudes hacia la violencia doméstica (mujeres)</v>
      </c>
      <c r="B13" s="93"/>
      <c r="C13" s="93"/>
      <c r="D13" s="93"/>
      <c r="E13" s="93"/>
      <c r="F13" s="93"/>
      <c r="G13" s="93"/>
      <c r="H13" s="93"/>
      <c r="I13" s="19"/>
      <c r="J13" s="19"/>
      <c r="K13" s="19"/>
      <c r="L13" s="19"/>
      <c r="M13" s="19"/>
      <c r="N13" s="19"/>
      <c r="O13" s="19"/>
    </row>
    <row r="14" spans="1:17" ht="12.75" customHeight="1" x14ac:dyDescent="0.2">
      <c r="A14" s="14" t="str">
        <f>CP.14!A1</f>
        <v>Tabla CP.14: Estructura familiar y la orfandad de los niños</v>
      </c>
      <c r="B14" s="94"/>
      <c r="C14" s="94"/>
      <c r="D14" s="94"/>
      <c r="E14" s="94"/>
      <c r="F14" s="94"/>
      <c r="G14" s="94"/>
      <c r="H14" s="94"/>
      <c r="I14" s="20"/>
      <c r="J14" s="20"/>
      <c r="K14" s="20"/>
      <c r="L14" s="20"/>
      <c r="M14" s="20"/>
      <c r="N14" s="20"/>
      <c r="O14" s="20"/>
      <c r="P14" s="20"/>
    </row>
    <row r="15" spans="1:17" ht="12.75" customHeight="1" x14ac:dyDescent="0.2">
      <c r="A15" s="15" t="str">
        <f>CP.15!A1</f>
        <v>Tabla CP.15: Niños/as con padres viviendo extranjero</v>
      </c>
      <c r="B15" s="90"/>
      <c r="C15" s="90"/>
      <c r="D15" s="90"/>
      <c r="E15" s="90"/>
      <c r="F15" s="90"/>
      <c r="G15" s="90"/>
      <c r="H15" s="90"/>
      <c r="I15" s="18"/>
    </row>
    <row r="16" spans="1:17" ht="12.75" customHeight="1" x14ac:dyDescent="0.2">
      <c r="B16" s="90"/>
      <c r="C16" s="90"/>
      <c r="D16" s="90"/>
      <c r="E16" s="90"/>
      <c r="F16" s="90"/>
      <c r="G16" s="90"/>
      <c r="H16" s="90"/>
      <c r="I16" s="18"/>
    </row>
    <row r="17" spans="2:17" ht="12.75" customHeight="1" x14ac:dyDescent="0.2">
      <c r="B17" s="94"/>
      <c r="C17" s="94"/>
      <c r="D17" s="94"/>
      <c r="E17" s="94"/>
      <c r="F17" s="94"/>
      <c r="G17" s="94"/>
      <c r="H17" s="94"/>
      <c r="I17" s="20"/>
    </row>
    <row r="18" spans="2:17" ht="12.75" customHeight="1" x14ac:dyDescent="0.2">
      <c r="B18" s="90"/>
      <c r="C18" s="90"/>
      <c r="D18" s="90"/>
      <c r="E18" s="90"/>
      <c r="F18" s="90"/>
      <c r="G18" s="90"/>
      <c r="H18" s="90"/>
    </row>
    <row r="19" spans="2:17" ht="12.75" customHeight="1" x14ac:dyDescent="0.2">
      <c r="B19" s="95"/>
      <c r="C19" s="95"/>
      <c r="D19" s="95"/>
      <c r="E19" s="95"/>
      <c r="F19" s="95"/>
      <c r="G19" s="95"/>
      <c r="H19" s="95"/>
    </row>
    <row r="20" spans="2:17" ht="12.75" customHeight="1" x14ac:dyDescent="0.2">
      <c r="B20" s="96"/>
      <c r="C20" s="96"/>
      <c r="D20" s="96"/>
      <c r="E20" s="96"/>
      <c r="F20" s="96"/>
      <c r="G20" s="96"/>
      <c r="H20" s="96"/>
      <c r="I20" s="11"/>
      <c r="J20" s="11"/>
      <c r="K20" s="11"/>
      <c r="L20" s="11"/>
      <c r="M20" s="11"/>
      <c r="N20" s="11"/>
      <c r="O20" s="11"/>
      <c r="P20" s="11"/>
      <c r="Q20" s="11"/>
    </row>
    <row r="21" spans="2:17" ht="12.75" customHeight="1" x14ac:dyDescent="0.2">
      <c r="B21" s="96"/>
      <c r="C21" s="96"/>
      <c r="D21" s="96"/>
      <c r="E21" s="96"/>
      <c r="F21" s="96"/>
      <c r="G21" s="96"/>
      <c r="H21" s="96"/>
      <c r="I21" s="11"/>
    </row>
    <row r="22" spans="2:17" ht="12.75" customHeight="1" x14ac:dyDescent="0.2">
      <c r="B22" s="91"/>
      <c r="C22" s="91"/>
      <c r="D22" s="91"/>
      <c r="E22" s="91"/>
      <c r="F22" s="91"/>
      <c r="G22" s="91"/>
      <c r="H22" s="91"/>
    </row>
    <row r="23" spans="2:17" ht="12.75" customHeight="1" x14ac:dyDescent="0.2">
      <c r="B23" s="91"/>
      <c r="C23" s="91"/>
      <c r="D23" s="91"/>
      <c r="E23" s="91"/>
      <c r="F23" s="91"/>
      <c r="G23" s="91"/>
      <c r="H23" s="91"/>
    </row>
    <row r="24" spans="2:17" x14ac:dyDescent="0.2">
      <c r="B24" s="91"/>
      <c r="C24" s="91"/>
      <c r="D24" s="91"/>
      <c r="E24" s="91"/>
      <c r="F24" s="91"/>
      <c r="G24" s="91"/>
      <c r="H24" s="91"/>
    </row>
    <row r="25" spans="2:17" x14ac:dyDescent="0.2">
      <c r="B25" s="91"/>
      <c r="C25" s="91"/>
      <c r="D25" s="91"/>
      <c r="E25" s="91"/>
      <c r="F25" s="91"/>
      <c r="G25" s="91"/>
      <c r="H25" s="91"/>
    </row>
    <row r="26" spans="2:17" x14ac:dyDescent="0.2">
      <c r="B26" s="91"/>
      <c r="C26" s="91"/>
      <c r="D26" s="91"/>
      <c r="E26" s="91"/>
      <c r="F26" s="91"/>
      <c r="G26" s="91"/>
      <c r="H26" s="91"/>
    </row>
    <row r="27" spans="2:17" x14ac:dyDescent="0.2">
      <c r="B27" s="91"/>
      <c r="C27" s="91"/>
      <c r="D27" s="91"/>
      <c r="E27" s="91"/>
      <c r="F27" s="91"/>
      <c r="G27" s="91"/>
      <c r="H27" s="91"/>
    </row>
    <row r="28" spans="2:17" x14ac:dyDescent="0.2">
      <c r="B28" s="91"/>
      <c r="C28" s="91"/>
      <c r="D28" s="91"/>
      <c r="E28" s="91"/>
      <c r="F28" s="91"/>
      <c r="G28" s="91"/>
      <c r="H28" s="91"/>
    </row>
    <row r="29" spans="2:17" x14ac:dyDescent="0.2">
      <c r="B29" s="91"/>
      <c r="C29" s="91"/>
      <c r="D29" s="91"/>
      <c r="E29" s="91"/>
      <c r="F29" s="91"/>
      <c r="G29" s="91"/>
      <c r="H29" s="91"/>
    </row>
    <row r="30" spans="2:17" x14ac:dyDescent="0.2">
      <c r="B30" s="91"/>
      <c r="C30" s="91"/>
      <c r="D30" s="91"/>
      <c r="E30" s="91"/>
      <c r="F30" s="91"/>
      <c r="G30" s="91"/>
      <c r="H30" s="91"/>
    </row>
    <row r="31" spans="2:17" x14ac:dyDescent="0.2">
      <c r="B31" s="91"/>
      <c r="C31" s="91"/>
      <c r="D31" s="91"/>
      <c r="E31" s="91"/>
      <c r="F31" s="91"/>
      <c r="G31" s="91"/>
      <c r="H31" s="91"/>
    </row>
    <row r="32" spans="2:17" x14ac:dyDescent="0.2">
      <c r="B32" s="91"/>
      <c r="C32" s="91"/>
      <c r="D32" s="91"/>
      <c r="E32" s="91"/>
      <c r="F32" s="91"/>
      <c r="G32" s="91"/>
      <c r="H32" s="91"/>
    </row>
    <row r="33" spans="2:8" x14ac:dyDescent="0.2">
      <c r="B33" s="91"/>
      <c r="C33" s="91"/>
      <c r="D33" s="91"/>
      <c r="E33" s="91"/>
      <c r="F33" s="91"/>
      <c r="G33" s="91"/>
      <c r="H33" s="91"/>
    </row>
    <row r="34" spans="2:8" x14ac:dyDescent="0.2">
      <c r="B34" s="91"/>
      <c r="C34" s="91"/>
      <c r="D34" s="91"/>
      <c r="E34" s="91"/>
      <c r="F34" s="91"/>
      <c r="G34" s="91"/>
      <c r="H34" s="91"/>
    </row>
    <row r="35" spans="2:8" x14ac:dyDescent="0.2">
      <c r="B35" s="91"/>
      <c r="C35" s="91"/>
      <c r="D35" s="91"/>
      <c r="E35" s="91"/>
      <c r="F35" s="91"/>
      <c r="G35" s="91"/>
      <c r="H35" s="91"/>
    </row>
    <row r="36" spans="2:8" x14ac:dyDescent="0.2">
      <c r="B36" s="91"/>
      <c r="C36" s="91"/>
      <c r="D36" s="91"/>
      <c r="E36" s="91"/>
      <c r="F36" s="91"/>
      <c r="G36" s="91"/>
      <c r="H36" s="91"/>
    </row>
    <row r="37" spans="2:8" x14ac:dyDescent="0.2">
      <c r="B37" s="91"/>
      <c r="C37" s="91"/>
      <c r="D37" s="91"/>
      <c r="E37" s="91"/>
      <c r="F37" s="91"/>
      <c r="G37" s="91"/>
      <c r="H37" s="91"/>
    </row>
    <row r="38" spans="2:8" x14ac:dyDescent="0.2">
      <c r="B38" s="91"/>
      <c r="C38" s="91"/>
      <c r="D38" s="91"/>
      <c r="E38" s="91"/>
      <c r="F38" s="91"/>
      <c r="G38" s="91"/>
      <c r="H38" s="91"/>
    </row>
    <row r="39" spans="2:8" x14ac:dyDescent="0.2">
      <c r="B39" s="91"/>
      <c r="C39" s="91"/>
      <c r="D39" s="91"/>
      <c r="E39" s="91"/>
      <c r="F39" s="91"/>
      <c r="G39" s="91"/>
      <c r="H39" s="91"/>
    </row>
    <row r="40" spans="2:8" x14ac:dyDescent="0.2">
      <c r="B40" s="91"/>
      <c r="C40" s="91"/>
      <c r="D40" s="91"/>
      <c r="E40" s="91"/>
      <c r="F40" s="91"/>
      <c r="G40" s="91"/>
      <c r="H40" s="91"/>
    </row>
    <row r="41" spans="2:8" x14ac:dyDescent="0.2">
      <c r="B41" s="91"/>
      <c r="C41" s="91"/>
      <c r="D41" s="91"/>
      <c r="E41" s="91"/>
      <c r="F41" s="91"/>
      <c r="G41" s="91"/>
      <c r="H41" s="91"/>
    </row>
    <row r="42" spans="2:8" x14ac:dyDescent="0.2">
      <c r="B42" s="91"/>
      <c r="C42" s="91"/>
      <c r="D42" s="91"/>
      <c r="E42" s="91"/>
      <c r="F42" s="91"/>
      <c r="G42" s="91"/>
      <c r="H42" s="91"/>
    </row>
    <row r="43" spans="2:8" x14ac:dyDescent="0.2">
      <c r="B43" s="91"/>
      <c r="C43" s="91"/>
      <c r="D43" s="91"/>
      <c r="E43" s="91"/>
      <c r="F43" s="91"/>
      <c r="G43" s="91"/>
      <c r="H43" s="91"/>
    </row>
    <row r="44" spans="2:8" x14ac:dyDescent="0.2">
      <c r="B44" s="91"/>
      <c r="C44" s="91"/>
      <c r="D44" s="91"/>
      <c r="E44" s="91"/>
      <c r="F44" s="91"/>
      <c r="G44" s="91"/>
      <c r="H44" s="91"/>
    </row>
    <row r="45" spans="2:8" x14ac:dyDescent="0.2">
      <c r="B45" s="91"/>
      <c r="C45" s="91"/>
      <c r="D45" s="91"/>
      <c r="E45" s="91"/>
      <c r="F45" s="91"/>
      <c r="G45" s="91"/>
      <c r="H45" s="91"/>
    </row>
    <row r="46" spans="2:8" x14ac:dyDescent="0.2">
      <c r="B46" s="91"/>
      <c r="C46" s="91"/>
      <c r="D46" s="91"/>
      <c r="E46" s="91"/>
      <c r="F46" s="91"/>
      <c r="G46" s="91"/>
      <c r="H46" s="91"/>
    </row>
    <row r="47" spans="2:8" x14ac:dyDescent="0.2">
      <c r="B47" s="91"/>
      <c r="C47" s="91"/>
      <c r="D47" s="91"/>
      <c r="E47" s="91"/>
      <c r="F47" s="91"/>
      <c r="G47" s="91"/>
      <c r="H47" s="91"/>
    </row>
    <row r="48" spans="2:8" x14ac:dyDescent="0.2">
      <c r="B48" s="91"/>
      <c r="C48" s="91"/>
      <c r="D48" s="91"/>
      <c r="E48" s="91"/>
      <c r="F48" s="91"/>
      <c r="G48" s="91"/>
      <c r="H48" s="91"/>
    </row>
    <row r="49" spans="2:8" x14ac:dyDescent="0.2">
      <c r="B49" s="91"/>
      <c r="C49" s="91"/>
      <c r="D49" s="91"/>
      <c r="E49" s="91"/>
      <c r="F49" s="91"/>
      <c r="G49" s="91"/>
      <c r="H49" s="91"/>
    </row>
  </sheetData>
  <hyperlinks>
    <hyperlink ref="A4" location="CP.1!A1" display="CP.1!A1"/>
    <hyperlink ref="A5" location="CP.2!A1" display="CP.2!A1"/>
    <hyperlink ref="A6" location="CP.3!A1" display="CP.3!A1"/>
    <hyperlink ref="A7" location="CP.4!A1" display="CP.4!A1"/>
    <hyperlink ref="A8" location="CP.5!A1" display="CP.5!A1"/>
    <hyperlink ref="A9" location="CP.6!A1" display="CP.6!A1"/>
    <hyperlink ref="A10" location="CP.7!A1" display="CP.7!A1"/>
    <hyperlink ref="A11" location="CP.8!A1" display="CP.8!A1"/>
    <hyperlink ref="A12" location="CP.9!A1" display="CP.9!A1"/>
    <hyperlink ref="A13" location="CP.13!A1" display="CP.13!A1"/>
    <hyperlink ref="A14" location="CP.14!A1" display="CP.14!A1"/>
    <hyperlink ref="A15" location="CP.15!A1" display="CP.15!A1"/>
  </hyperlink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S64"/>
  <sheetViews>
    <sheetView topLeftCell="A13" workbookViewId="0">
      <selection activeCell="A51" sqref="A51:H52"/>
    </sheetView>
  </sheetViews>
  <sheetFormatPr baseColWidth="10" defaultRowHeight="12.75" x14ac:dyDescent="0.2"/>
  <cols>
    <col min="1" max="1" width="24.140625" customWidth="1"/>
    <col min="2" max="8" width="10.140625" customWidth="1"/>
  </cols>
  <sheetData>
    <row r="1" spans="1:8" ht="19.5" customHeight="1" x14ac:dyDescent="0.2">
      <c r="A1" s="199" t="s">
        <v>62</v>
      </c>
      <c r="B1" s="200"/>
      <c r="C1" s="200"/>
      <c r="D1" s="200"/>
      <c r="E1" s="200"/>
      <c r="F1" s="200"/>
      <c r="G1" s="200"/>
      <c r="H1" s="201"/>
    </row>
    <row r="2" spans="1:8" ht="25.5" customHeight="1" x14ac:dyDescent="0.2">
      <c r="A2" s="206" t="s">
        <v>213</v>
      </c>
      <c r="B2" s="207"/>
      <c r="C2" s="207"/>
      <c r="D2" s="207"/>
      <c r="E2" s="207"/>
      <c r="F2" s="207"/>
      <c r="G2" s="207"/>
      <c r="H2" s="208"/>
    </row>
    <row r="3" spans="1:8" ht="22.5" customHeight="1" x14ac:dyDescent="0.2">
      <c r="A3" s="210"/>
      <c r="B3" s="197" t="s">
        <v>33</v>
      </c>
      <c r="C3" s="197"/>
      <c r="D3" s="197"/>
      <c r="E3" s="197"/>
      <c r="F3" s="191" t="s">
        <v>39</v>
      </c>
      <c r="G3" s="197" t="s">
        <v>40</v>
      </c>
      <c r="H3" s="198"/>
    </row>
    <row r="4" spans="1:8" ht="21" customHeight="1" x14ac:dyDescent="0.2">
      <c r="A4" s="211"/>
      <c r="B4" s="209" t="s">
        <v>34</v>
      </c>
      <c r="C4" s="209"/>
      <c r="D4" s="191" t="s">
        <v>37</v>
      </c>
      <c r="E4" s="191" t="s">
        <v>38</v>
      </c>
      <c r="F4" s="192"/>
      <c r="G4" s="191" t="s">
        <v>61</v>
      </c>
      <c r="H4" s="203" t="s">
        <v>185</v>
      </c>
    </row>
    <row r="5" spans="1:8" ht="12.75" customHeight="1" x14ac:dyDescent="0.2">
      <c r="A5" s="211"/>
      <c r="B5" s="191" t="s">
        <v>35</v>
      </c>
      <c r="C5" s="191" t="s">
        <v>36</v>
      </c>
      <c r="D5" s="192"/>
      <c r="E5" s="192"/>
      <c r="F5" s="192"/>
      <c r="G5" s="192"/>
      <c r="H5" s="204"/>
    </row>
    <row r="6" spans="1:8" ht="51.75" customHeight="1" x14ac:dyDescent="0.2">
      <c r="A6" s="212"/>
      <c r="B6" s="196"/>
      <c r="C6" s="196"/>
      <c r="D6" s="196"/>
      <c r="E6" s="196"/>
      <c r="F6" s="196"/>
      <c r="G6" s="193"/>
      <c r="H6" s="205"/>
    </row>
    <row r="7" spans="1:8" ht="10.5" customHeight="1" x14ac:dyDescent="0.2">
      <c r="A7" s="25"/>
      <c r="B7" s="28"/>
      <c r="C7" s="28"/>
      <c r="D7" s="28"/>
      <c r="E7" s="28"/>
      <c r="F7" s="29"/>
      <c r="G7" s="30"/>
      <c r="H7" s="36"/>
    </row>
    <row r="8" spans="1:8" ht="10.5" customHeight="1" x14ac:dyDescent="0.2">
      <c r="A8" s="26" t="s">
        <v>0</v>
      </c>
      <c r="B8" s="319">
        <v>70.599999999999994</v>
      </c>
      <c r="C8" s="319">
        <v>19.399999999999999</v>
      </c>
      <c r="D8" s="319">
        <v>2.9</v>
      </c>
      <c r="E8" s="319">
        <v>93</v>
      </c>
      <c r="F8" s="28">
        <v>4625</v>
      </c>
      <c r="G8" s="28">
        <v>86.4</v>
      </c>
      <c r="H8" s="31">
        <v>326</v>
      </c>
    </row>
    <row r="9" spans="1:8" ht="10.5" customHeight="1" x14ac:dyDescent="0.2">
      <c r="A9" s="26"/>
      <c r="B9" s="319"/>
      <c r="C9" s="319"/>
      <c r="D9" s="319"/>
      <c r="E9" s="319"/>
      <c r="F9" s="28"/>
      <c r="G9" s="28"/>
      <c r="H9" s="31"/>
    </row>
    <row r="10" spans="1:8" ht="10.5" customHeight="1" x14ac:dyDescent="0.2">
      <c r="A10" s="117" t="s">
        <v>41</v>
      </c>
      <c r="B10" s="320"/>
      <c r="C10" s="320"/>
      <c r="D10" s="320"/>
      <c r="E10" s="320"/>
      <c r="F10" s="139"/>
      <c r="G10" s="139"/>
      <c r="H10" s="140"/>
    </row>
    <row r="11" spans="1:8" ht="10.5" customHeight="1" x14ac:dyDescent="0.2">
      <c r="A11" s="27" t="s">
        <v>42</v>
      </c>
      <c r="B11" s="319">
        <v>71.099999999999994</v>
      </c>
      <c r="C11" s="319">
        <v>18.5</v>
      </c>
      <c r="D11" s="319">
        <v>3.2</v>
      </c>
      <c r="E11" s="319">
        <v>92.8</v>
      </c>
      <c r="F11" s="28">
        <v>2393</v>
      </c>
      <c r="G11" s="28">
        <v>87.1</v>
      </c>
      <c r="H11" s="31">
        <v>173</v>
      </c>
    </row>
    <row r="12" spans="1:8" ht="10.5" customHeight="1" x14ac:dyDescent="0.2">
      <c r="A12" s="27" t="s">
        <v>43</v>
      </c>
      <c r="B12" s="319">
        <v>70.099999999999994</v>
      </c>
      <c r="C12" s="319">
        <v>20.5</v>
      </c>
      <c r="D12" s="319">
        <v>2.6</v>
      </c>
      <c r="E12" s="319">
        <v>93.2</v>
      </c>
      <c r="F12" s="28">
        <v>2232</v>
      </c>
      <c r="G12" s="28">
        <v>85.6</v>
      </c>
      <c r="H12" s="31">
        <v>153</v>
      </c>
    </row>
    <row r="13" spans="1:8" ht="10.5" customHeight="1" x14ac:dyDescent="0.2">
      <c r="A13" s="117" t="s">
        <v>44</v>
      </c>
      <c r="B13" s="320"/>
      <c r="C13" s="320"/>
      <c r="D13" s="320"/>
      <c r="E13" s="320"/>
      <c r="F13" s="139"/>
      <c r="G13" s="139"/>
      <c r="H13" s="140"/>
    </row>
    <row r="14" spans="1:8" ht="10.5" customHeight="1" x14ac:dyDescent="0.2">
      <c r="A14" s="27" t="s">
        <v>190</v>
      </c>
      <c r="B14" s="319">
        <v>68</v>
      </c>
      <c r="C14" s="319">
        <v>28.8</v>
      </c>
      <c r="D14" s="319">
        <v>0.5</v>
      </c>
      <c r="E14" s="319">
        <v>97.4</v>
      </c>
      <c r="F14" s="28">
        <v>245</v>
      </c>
      <c r="G14" s="28" t="s">
        <v>191</v>
      </c>
      <c r="H14" s="31">
        <v>6</v>
      </c>
    </row>
    <row r="15" spans="1:8" ht="10.5" customHeight="1" x14ac:dyDescent="0.2">
      <c r="A15" s="27" t="s">
        <v>192</v>
      </c>
      <c r="B15" s="319">
        <v>61.7</v>
      </c>
      <c r="C15" s="319">
        <v>24.8</v>
      </c>
      <c r="D15" s="319">
        <v>2</v>
      </c>
      <c r="E15" s="319">
        <v>88.5</v>
      </c>
      <c r="F15" s="28">
        <v>304</v>
      </c>
      <c r="G15" s="74">
        <v>89.2</v>
      </c>
      <c r="H15" s="31">
        <v>35</v>
      </c>
    </row>
    <row r="16" spans="1:8" ht="10.5" customHeight="1" x14ac:dyDescent="0.2">
      <c r="A16" s="27" t="s">
        <v>193</v>
      </c>
      <c r="B16" s="319">
        <v>79.5</v>
      </c>
      <c r="C16" s="319">
        <v>15.7</v>
      </c>
      <c r="D16" s="319">
        <v>1.3</v>
      </c>
      <c r="E16" s="319">
        <v>96.5</v>
      </c>
      <c r="F16" s="28">
        <v>1349</v>
      </c>
      <c r="G16" s="74">
        <v>100</v>
      </c>
      <c r="H16" s="31">
        <v>47</v>
      </c>
    </row>
    <row r="17" spans="1:8" ht="10.5" customHeight="1" x14ac:dyDescent="0.2">
      <c r="A17" s="27" t="s">
        <v>194</v>
      </c>
      <c r="B17" s="319">
        <v>75</v>
      </c>
      <c r="C17" s="319">
        <v>16.399999999999999</v>
      </c>
      <c r="D17" s="319">
        <v>0.9</v>
      </c>
      <c r="E17" s="319">
        <v>92.4</v>
      </c>
      <c r="F17" s="28">
        <v>327</v>
      </c>
      <c r="G17" s="74">
        <v>92.8</v>
      </c>
      <c r="H17" s="31">
        <v>25</v>
      </c>
    </row>
    <row r="18" spans="1:8" ht="10.5" customHeight="1" x14ac:dyDescent="0.2">
      <c r="A18" s="27" t="s">
        <v>195</v>
      </c>
      <c r="B18" s="319">
        <v>60.3</v>
      </c>
      <c r="C18" s="319">
        <v>17</v>
      </c>
      <c r="D18" s="319">
        <v>11.1</v>
      </c>
      <c r="E18" s="319">
        <v>88.4</v>
      </c>
      <c r="F18" s="28">
        <v>22</v>
      </c>
      <c r="G18" s="74">
        <v>100</v>
      </c>
      <c r="H18" s="31">
        <v>3</v>
      </c>
    </row>
    <row r="19" spans="1:8" ht="10.5" customHeight="1" x14ac:dyDescent="0.2">
      <c r="A19" s="27" t="s">
        <v>196</v>
      </c>
      <c r="B19" s="319">
        <v>66.7</v>
      </c>
      <c r="C19" s="319">
        <v>15.4</v>
      </c>
      <c r="D19" s="319">
        <v>6.5</v>
      </c>
      <c r="E19" s="319">
        <v>88.6</v>
      </c>
      <c r="F19" s="28">
        <v>99</v>
      </c>
      <c r="G19" s="28" t="s">
        <v>191</v>
      </c>
      <c r="H19" s="31">
        <v>11</v>
      </c>
    </row>
    <row r="20" spans="1:8" ht="10.5" customHeight="1" x14ac:dyDescent="0.2">
      <c r="A20" s="27" t="s">
        <v>197</v>
      </c>
      <c r="B20" s="319">
        <v>58.2</v>
      </c>
      <c r="C20" s="319">
        <v>26.6</v>
      </c>
      <c r="D20" s="319">
        <v>5.2</v>
      </c>
      <c r="E20" s="319">
        <v>89.9</v>
      </c>
      <c r="F20" s="28">
        <v>679</v>
      </c>
      <c r="G20" s="28">
        <v>88.8</v>
      </c>
      <c r="H20" s="31">
        <v>68</v>
      </c>
    </row>
    <row r="21" spans="1:8" ht="10.5" customHeight="1" x14ac:dyDescent="0.2">
      <c r="A21" s="27" t="s">
        <v>198</v>
      </c>
      <c r="B21" s="319">
        <v>68.8</v>
      </c>
      <c r="C21" s="319">
        <v>17.399999999999999</v>
      </c>
      <c r="D21" s="319">
        <v>4.3</v>
      </c>
      <c r="E21" s="319">
        <v>90.5</v>
      </c>
      <c r="F21" s="28">
        <v>338</v>
      </c>
      <c r="G21" s="74">
        <v>83.6</v>
      </c>
      <c r="H21" s="31">
        <v>32</v>
      </c>
    </row>
    <row r="22" spans="1:8" ht="10.5" customHeight="1" x14ac:dyDescent="0.2">
      <c r="A22" s="27" t="s">
        <v>199</v>
      </c>
      <c r="B22" s="319">
        <v>70.099999999999994</v>
      </c>
      <c r="C22" s="319">
        <v>18.2</v>
      </c>
      <c r="D22" s="319">
        <v>3.9</v>
      </c>
      <c r="E22" s="319">
        <v>92.2</v>
      </c>
      <c r="F22" s="28">
        <v>1262</v>
      </c>
      <c r="G22" s="28">
        <v>79.900000000000006</v>
      </c>
      <c r="H22" s="31">
        <v>98</v>
      </c>
    </row>
    <row r="23" spans="1:8" ht="10.5" customHeight="1" x14ac:dyDescent="0.2">
      <c r="A23" s="117" t="s">
        <v>45</v>
      </c>
      <c r="B23" s="320"/>
      <c r="C23" s="320"/>
      <c r="D23" s="320"/>
      <c r="E23" s="320"/>
      <c r="F23" s="139"/>
      <c r="G23" s="139"/>
      <c r="H23" s="140"/>
    </row>
    <row r="24" spans="1:8" ht="10.5" customHeight="1" x14ac:dyDescent="0.2">
      <c r="A24" s="27" t="s">
        <v>46</v>
      </c>
      <c r="B24" s="319">
        <v>70.8</v>
      </c>
      <c r="C24" s="319">
        <v>22.1</v>
      </c>
      <c r="D24" s="319">
        <v>2</v>
      </c>
      <c r="E24" s="319">
        <v>94.8</v>
      </c>
      <c r="F24" s="28">
        <v>2766</v>
      </c>
      <c r="G24" s="28">
        <v>94.6</v>
      </c>
      <c r="H24" s="31">
        <v>143</v>
      </c>
    </row>
    <row r="25" spans="1:8" ht="10.5" customHeight="1" x14ac:dyDescent="0.2">
      <c r="A25" s="27" t="s">
        <v>1</v>
      </c>
      <c r="B25" s="319">
        <v>70.3</v>
      </c>
      <c r="C25" s="319">
        <v>15.6</v>
      </c>
      <c r="D25" s="319">
        <v>4.3</v>
      </c>
      <c r="E25" s="319">
        <v>90.2</v>
      </c>
      <c r="F25" s="28">
        <v>1859</v>
      </c>
      <c r="G25" s="319">
        <v>80</v>
      </c>
      <c r="H25" s="31">
        <v>183</v>
      </c>
    </row>
    <row r="26" spans="1:8" ht="10.5" customHeight="1" x14ac:dyDescent="0.2">
      <c r="A26" s="117" t="s">
        <v>47</v>
      </c>
      <c r="B26" s="320"/>
      <c r="C26" s="320"/>
      <c r="D26" s="320"/>
      <c r="E26" s="320"/>
      <c r="F26" s="139"/>
      <c r="G26" s="139"/>
      <c r="H26" s="140"/>
    </row>
    <row r="27" spans="1:8" ht="10.5" customHeight="1" x14ac:dyDescent="0.2">
      <c r="A27" s="27" t="s">
        <v>48</v>
      </c>
      <c r="B27" s="319">
        <v>58.3</v>
      </c>
      <c r="C27" s="319">
        <v>18.3</v>
      </c>
      <c r="D27" s="319">
        <v>6.2</v>
      </c>
      <c r="E27" s="319">
        <v>82.8</v>
      </c>
      <c r="F27" s="28">
        <v>857</v>
      </c>
      <c r="G27" s="28">
        <v>87.5</v>
      </c>
      <c r="H27" s="31">
        <v>148</v>
      </c>
    </row>
    <row r="28" spans="1:8" ht="10.5" customHeight="1" x14ac:dyDescent="0.2">
      <c r="A28" s="27" t="s">
        <v>49</v>
      </c>
      <c r="B28" s="319">
        <v>70.099999999999994</v>
      </c>
      <c r="C28" s="319">
        <v>17.2</v>
      </c>
      <c r="D28" s="319">
        <v>3.8</v>
      </c>
      <c r="E28" s="319">
        <v>91.1</v>
      </c>
      <c r="F28" s="28">
        <v>993</v>
      </c>
      <c r="G28" s="28">
        <v>91.4</v>
      </c>
      <c r="H28" s="31">
        <v>88</v>
      </c>
    </row>
    <row r="29" spans="1:8" ht="10.5" customHeight="1" x14ac:dyDescent="0.2">
      <c r="A29" s="27" t="s">
        <v>50</v>
      </c>
      <c r="B29" s="319">
        <v>77.2</v>
      </c>
      <c r="C29" s="319">
        <v>16.899999999999999</v>
      </c>
      <c r="D29" s="319">
        <v>2</v>
      </c>
      <c r="E29" s="319">
        <v>96.1</v>
      </c>
      <c r="F29" s="28">
        <v>929</v>
      </c>
      <c r="G29" s="74">
        <v>70</v>
      </c>
      <c r="H29" s="31">
        <v>36</v>
      </c>
    </row>
    <row r="30" spans="1:8" ht="10.5" customHeight="1" x14ac:dyDescent="0.2">
      <c r="A30" s="27" t="s">
        <v>51</v>
      </c>
      <c r="B30" s="319">
        <v>71.7</v>
      </c>
      <c r="C30" s="319">
        <v>23</v>
      </c>
      <c r="D30" s="319">
        <v>1.8</v>
      </c>
      <c r="E30" s="319">
        <v>96.5</v>
      </c>
      <c r="F30" s="28">
        <v>881</v>
      </c>
      <c r="G30" s="74">
        <v>81</v>
      </c>
      <c r="H30" s="31">
        <v>31</v>
      </c>
    </row>
    <row r="31" spans="1:8" ht="10.5" customHeight="1" x14ac:dyDescent="0.2">
      <c r="A31" s="27" t="s">
        <v>52</v>
      </c>
      <c r="B31" s="319">
        <v>74.5</v>
      </c>
      <c r="C31" s="319">
        <v>22.1</v>
      </c>
      <c r="D31" s="319">
        <v>1.1000000000000001</v>
      </c>
      <c r="E31" s="319">
        <v>97.7</v>
      </c>
      <c r="F31" s="28">
        <v>965</v>
      </c>
      <c r="G31" s="74" t="s">
        <v>191</v>
      </c>
      <c r="H31" s="31">
        <v>22</v>
      </c>
    </row>
    <row r="32" spans="1:8" ht="10.5" customHeight="1" x14ac:dyDescent="0.2">
      <c r="A32" s="117" t="s">
        <v>53</v>
      </c>
      <c r="B32" s="320"/>
      <c r="C32" s="320"/>
      <c r="D32" s="320"/>
      <c r="E32" s="320"/>
      <c r="F32" s="139"/>
      <c r="G32" s="139"/>
      <c r="H32" s="140"/>
    </row>
    <row r="33" spans="1:19" ht="10.5" customHeight="1" x14ac:dyDescent="0.2">
      <c r="A33" s="27" t="s">
        <v>200</v>
      </c>
      <c r="B33" s="319">
        <v>50.7</v>
      </c>
      <c r="C33" s="319">
        <v>9</v>
      </c>
      <c r="D33" s="319">
        <v>10.3</v>
      </c>
      <c r="E33" s="319">
        <v>70</v>
      </c>
      <c r="F33" s="28">
        <v>116</v>
      </c>
      <c r="G33" s="74">
        <v>56.4</v>
      </c>
      <c r="H33" s="31">
        <v>35</v>
      </c>
    </row>
    <row r="34" spans="1:19" ht="10.5" customHeight="1" x14ac:dyDescent="0.2">
      <c r="A34" s="27" t="s">
        <v>201</v>
      </c>
      <c r="B34" s="319">
        <v>63.6</v>
      </c>
      <c r="C34" s="319">
        <v>20.3</v>
      </c>
      <c r="D34" s="319">
        <v>5.5</v>
      </c>
      <c r="E34" s="319">
        <v>89.4</v>
      </c>
      <c r="F34" s="75">
        <v>1444</v>
      </c>
      <c r="G34" s="75">
        <v>87.1</v>
      </c>
      <c r="H34" s="76">
        <v>153</v>
      </c>
    </row>
    <row r="35" spans="1:19" ht="10.5" customHeight="1" x14ac:dyDescent="0.2">
      <c r="A35" s="27" t="s">
        <v>202</v>
      </c>
      <c r="B35" s="319">
        <v>66.599999999999994</v>
      </c>
      <c r="C35" s="319">
        <v>19.899999999999999</v>
      </c>
      <c r="D35" s="319">
        <v>3.2</v>
      </c>
      <c r="E35" s="319">
        <v>89.7</v>
      </c>
      <c r="F35" s="75">
        <v>782</v>
      </c>
      <c r="G35" s="75">
        <v>89.7</v>
      </c>
      <c r="H35" s="76">
        <v>81</v>
      </c>
    </row>
    <row r="36" spans="1:19" ht="10.5" customHeight="1" x14ac:dyDescent="0.2">
      <c r="A36" s="27" t="s">
        <v>203</v>
      </c>
      <c r="B36" s="319">
        <v>75.7</v>
      </c>
      <c r="C36" s="319">
        <v>18.8</v>
      </c>
      <c r="D36" s="319">
        <v>1.1000000000000001</v>
      </c>
      <c r="E36" s="319">
        <v>95.6</v>
      </c>
      <c r="F36" s="75">
        <v>1186</v>
      </c>
      <c r="G36" s="75">
        <v>98.2</v>
      </c>
      <c r="H36" s="76">
        <v>52</v>
      </c>
    </row>
    <row r="37" spans="1:19" ht="10.5" customHeight="1" x14ac:dyDescent="0.2">
      <c r="A37" s="27" t="s">
        <v>54</v>
      </c>
      <c r="B37" s="319">
        <v>79.099999999999994</v>
      </c>
      <c r="C37" s="319">
        <v>19.899999999999999</v>
      </c>
      <c r="D37" s="319">
        <v>0.6</v>
      </c>
      <c r="E37" s="319">
        <v>99.6</v>
      </c>
      <c r="F37" s="75">
        <v>1097</v>
      </c>
      <c r="G37" s="75" t="s">
        <v>191</v>
      </c>
      <c r="H37" s="76">
        <v>4</v>
      </c>
      <c r="K37" s="4"/>
    </row>
    <row r="38" spans="1:19" ht="10.5" customHeight="1" x14ac:dyDescent="0.2">
      <c r="A38" s="117" t="s">
        <v>55</v>
      </c>
      <c r="B38" s="320"/>
      <c r="C38" s="320"/>
      <c r="D38" s="320"/>
      <c r="E38" s="320"/>
      <c r="F38" s="139"/>
      <c r="G38" s="139"/>
      <c r="H38" s="140"/>
    </row>
    <row r="39" spans="1:19" ht="10.5" customHeight="1" x14ac:dyDescent="0.2">
      <c r="A39" s="27" t="s">
        <v>56</v>
      </c>
      <c r="B39" s="319">
        <v>62.6</v>
      </c>
      <c r="C39" s="319">
        <v>17.2</v>
      </c>
      <c r="D39" s="319">
        <v>6.3</v>
      </c>
      <c r="E39" s="319">
        <v>86.1</v>
      </c>
      <c r="F39" s="75">
        <v>1142</v>
      </c>
      <c r="G39" s="75">
        <v>76.2</v>
      </c>
      <c r="H39" s="76">
        <v>159</v>
      </c>
    </row>
    <row r="40" spans="1:19" ht="10.5" customHeight="1" x14ac:dyDescent="0.2">
      <c r="A40" s="27" t="s">
        <v>57</v>
      </c>
      <c r="B40" s="319">
        <v>70</v>
      </c>
      <c r="C40" s="319">
        <v>17.7</v>
      </c>
      <c r="D40" s="319">
        <v>3.7</v>
      </c>
      <c r="E40" s="319">
        <v>91.4</v>
      </c>
      <c r="F40" s="75">
        <v>1020</v>
      </c>
      <c r="G40" s="75">
        <v>96.9</v>
      </c>
      <c r="H40" s="76">
        <v>87</v>
      </c>
    </row>
    <row r="41" spans="1:19" ht="10.5" customHeight="1" x14ac:dyDescent="0.2">
      <c r="A41" s="27" t="s">
        <v>58</v>
      </c>
      <c r="B41" s="319">
        <v>73.099999999999994</v>
      </c>
      <c r="C41" s="319">
        <v>18.2</v>
      </c>
      <c r="D41" s="319">
        <v>1.8</v>
      </c>
      <c r="E41" s="319">
        <v>93.1</v>
      </c>
      <c r="F41" s="75">
        <v>943</v>
      </c>
      <c r="G41" s="75">
        <v>94.3</v>
      </c>
      <c r="H41" s="76">
        <v>65</v>
      </c>
    </row>
    <row r="42" spans="1:19" ht="10.5" customHeight="1" x14ac:dyDescent="0.2">
      <c r="A42" s="27" t="s">
        <v>59</v>
      </c>
      <c r="B42" s="319">
        <v>77.599999999999994</v>
      </c>
      <c r="C42" s="319">
        <v>21</v>
      </c>
      <c r="D42" s="319">
        <v>0.4</v>
      </c>
      <c r="E42" s="319">
        <v>99.1</v>
      </c>
      <c r="F42" s="75">
        <v>854</v>
      </c>
      <c r="G42" s="101" t="s">
        <v>191</v>
      </c>
      <c r="H42" s="76">
        <v>8</v>
      </c>
      <c r="K42" s="324"/>
      <c r="L42" s="322"/>
      <c r="M42" s="322"/>
      <c r="N42" s="322"/>
      <c r="O42" s="322"/>
      <c r="P42" s="322"/>
      <c r="Q42" s="322"/>
      <c r="R42" s="322"/>
      <c r="S42" s="323"/>
    </row>
    <row r="43" spans="1:19" ht="10.5" customHeight="1" x14ac:dyDescent="0.2">
      <c r="A43" s="27" t="s">
        <v>60</v>
      </c>
      <c r="B43" s="319">
        <v>72.5</v>
      </c>
      <c r="C43" s="319">
        <v>25.9</v>
      </c>
      <c r="D43" s="319">
        <v>0.8</v>
      </c>
      <c r="E43" s="319">
        <v>99.1</v>
      </c>
      <c r="F43" s="75">
        <v>666</v>
      </c>
      <c r="G43" s="101" t="s">
        <v>191</v>
      </c>
      <c r="H43" s="76">
        <v>6</v>
      </c>
      <c r="K43" s="332"/>
      <c r="L43" s="333"/>
      <c r="M43" s="333"/>
      <c r="N43" s="333"/>
      <c r="O43" s="333"/>
      <c r="P43" s="333"/>
      <c r="Q43" s="333"/>
      <c r="R43" s="333"/>
      <c r="S43" s="334"/>
    </row>
    <row r="44" spans="1:19" ht="10.5" customHeight="1" x14ac:dyDescent="0.2">
      <c r="A44" s="117" t="s">
        <v>238</v>
      </c>
      <c r="B44" s="320"/>
      <c r="C44" s="320"/>
      <c r="D44" s="320"/>
      <c r="E44" s="320"/>
      <c r="F44" s="139"/>
      <c r="G44" s="139"/>
      <c r="H44" s="140"/>
    </row>
    <row r="45" spans="1:19" ht="10.5" customHeight="1" x14ac:dyDescent="0.2">
      <c r="A45" s="27" t="s">
        <v>204</v>
      </c>
      <c r="B45" s="319">
        <v>48.9</v>
      </c>
      <c r="C45" s="319">
        <v>6.2</v>
      </c>
      <c r="D45" s="319">
        <v>13.6</v>
      </c>
      <c r="E45" s="319">
        <v>68.7</v>
      </c>
      <c r="F45" s="75">
        <v>130</v>
      </c>
      <c r="G45" s="75">
        <v>44.8</v>
      </c>
      <c r="H45" s="76">
        <v>41</v>
      </c>
    </row>
    <row r="46" spans="1:19" ht="10.5" customHeight="1" x14ac:dyDescent="0.2">
      <c r="A46" s="27" t="s">
        <v>205</v>
      </c>
      <c r="B46" s="319">
        <v>68.099999999999994</v>
      </c>
      <c r="C46" s="319">
        <v>18.7</v>
      </c>
      <c r="D46" s="319">
        <v>3.9</v>
      </c>
      <c r="E46" s="319">
        <v>90.6</v>
      </c>
      <c r="F46" s="75">
        <v>1887</v>
      </c>
      <c r="G46" s="75">
        <v>91.3</v>
      </c>
      <c r="H46" s="76">
        <v>177</v>
      </c>
    </row>
    <row r="47" spans="1:19" ht="10.5" customHeight="1" x14ac:dyDescent="0.2">
      <c r="A47" s="27" t="s">
        <v>206</v>
      </c>
      <c r="B47" s="319">
        <v>74.7</v>
      </c>
      <c r="C47" s="319">
        <v>20</v>
      </c>
      <c r="D47" s="319">
        <v>2.1</v>
      </c>
      <c r="E47" s="319">
        <v>96.8</v>
      </c>
      <c r="F47" s="75">
        <v>1549</v>
      </c>
      <c r="G47" s="74">
        <v>98.1</v>
      </c>
      <c r="H47" s="76">
        <v>50</v>
      </c>
    </row>
    <row r="48" spans="1:19" ht="10.5" customHeight="1" x14ac:dyDescent="0.2">
      <c r="A48" s="27" t="s">
        <v>207</v>
      </c>
      <c r="B48" s="319">
        <v>72.400000000000006</v>
      </c>
      <c r="C48" s="319">
        <v>21.7</v>
      </c>
      <c r="D48" s="319">
        <v>0.3</v>
      </c>
      <c r="E48" s="319">
        <v>94.4</v>
      </c>
      <c r="F48" s="75">
        <v>942</v>
      </c>
      <c r="G48" s="74">
        <v>94.3</v>
      </c>
      <c r="H48" s="76">
        <v>53</v>
      </c>
    </row>
    <row r="49" spans="1:8" ht="10.5" customHeight="1" x14ac:dyDescent="0.2">
      <c r="A49" s="27" t="s">
        <v>208</v>
      </c>
      <c r="B49" s="319">
        <v>65.400000000000006</v>
      </c>
      <c r="C49" s="319">
        <v>20.9</v>
      </c>
      <c r="D49" s="319">
        <v>8.3000000000000007</v>
      </c>
      <c r="E49" s="319">
        <v>94.6</v>
      </c>
      <c r="F49" s="75">
        <v>116</v>
      </c>
      <c r="G49" s="75" t="s">
        <v>191</v>
      </c>
      <c r="H49" s="76">
        <v>6</v>
      </c>
    </row>
    <row r="50" spans="1:8" s="73" customFormat="1" ht="10.5" customHeight="1" x14ac:dyDescent="0.2">
      <c r="A50" s="218" t="s">
        <v>241</v>
      </c>
      <c r="B50" s="219"/>
      <c r="C50" s="219"/>
      <c r="D50" s="219"/>
      <c r="E50" s="219"/>
      <c r="F50" s="219"/>
      <c r="G50" s="219"/>
      <c r="H50" s="220"/>
    </row>
    <row r="51" spans="1:8" s="73" customFormat="1" ht="10.5" customHeight="1" x14ac:dyDescent="0.2">
      <c r="A51" s="257" t="s">
        <v>239</v>
      </c>
      <c r="B51" s="258"/>
      <c r="C51" s="258"/>
      <c r="D51" s="258"/>
      <c r="E51" s="258"/>
      <c r="F51" s="258"/>
      <c r="G51" s="258"/>
      <c r="H51" s="259"/>
    </row>
    <row r="52" spans="1:8" ht="12.75" customHeight="1" x14ac:dyDescent="0.2">
      <c r="A52" s="221" t="s">
        <v>240</v>
      </c>
      <c r="B52" s="222"/>
      <c r="C52" s="222"/>
      <c r="D52" s="222"/>
      <c r="E52" s="222"/>
      <c r="F52" s="222"/>
      <c r="G52" s="222"/>
      <c r="H52" s="223"/>
    </row>
    <row r="53" spans="1:8" ht="12.75" customHeight="1" x14ac:dyDescent="0.2">
      <c r="A53" s="194"/>
      <c r="B53" s="195"/>
      <c r="C53" s="195"/>
      <c r="D53" s="195"/>
      <c r="E53" s="195"/>
      <c r="F53" s="195"/>
      <c r="G53" s="195"/>
      <c r="H53" s="195"/>
    </row>
    <row r="54" spans="1:8" ht="80.45" customHeight="1" x14ac:dyDescent="0.2">
      <c r="A54" s="188" t="s">
        <v>14</v>
      </c>
      <c r="B54" s="189"/>
      <c r="C54" s="189"/>
      <c r="D54" s="189"/>
      <c r="E54" s="189"/>
      <c r="F54" s="189"/>
      <c r="G54" s="189"/>
      <c r="H54" s="190"/>
    </row>
    <row r="55" spans="1:8" x14ac:dyDescent="0.2">
      <c r="A55" s="1"/>
      <c r="B55" s="1"/>
      <c r="C55" s="1"/>
      <c r="D55" s="1"/>
      <c r="E55" s="1"/>
      <c r="F55" s="1"/>
      <c r="G55" s="1"/>
      <c r="H55" s="1"/>
    </row>
    <row r="56" spans="1:8" ht="80.45" customHeight="1" x14ac:dyDescent="0.2">
      <c r="A56" s="188" t="s">
        <v>172</v>
      </c>
      <c r="B56" s="189"/>
      <c r="C56" s="189"/>
      <c r="D56" s="189"/>
      <c r="E56" s="189"/>
      <c r="F56" s="189"/>
      <c r="G56" s="189"/>
      <c r="H56" s="190"/>
    </row>
    <row r="57" spans="1:8" x14ac:dyDescent="0.2">
      <c r="A57" s="1"/>
      <c r="B57" s="1"/>
      <c r="C57" s="1"/>
      <c r="D57" s="1"/>
      <c r="E57" s="1"/>
      <c r="F57" s="1"/>
      <c r="G57" s="1"/>
      <c r="H57" s="1"/>
    </row>
    <row r="58" spans="1:8" x14ac:dyDescent="0.2">
      <c r="A58" s="2"/>
      <c r="B58" s="1"/>
      <c r="C58" s="1"/>
      <c r="D58" s="1"/>
      <c r="E58" s="1"/>
      <c r="F58" s="1"/>
      <c r="G58" s="1"/>
      <c r="H58" s="1"/>
    </row>
    <row r="59" spans="1:8" x14ac:dyDescent="0.2">
      <c r="A59" s="1"/>
      <c r="B59" s="1"/>
      <c r="C59" s="1"/>
      <c r="D59" s="1"/>
      <c r="E59" s="1"/>
      <c r="F59" s="1"/>
      <c r="G59" s="1"/>
      <c r="H59" s="1"/>
    </row>
    <row r="60" spans="1:8" x14ac:dyDescent="0.2">
      <c r="A60" s="1"/>
      <c r="B60" s="1"/>
      <c r="C60" s="1"/>
      <c r="D60" s="1"/>
      <c r="E60" s="1"/>
      <c r="F60" s="1"/>
      <c r="G60" s="1"/>
      <c r="H60" s="1"/>
    </row>
    <row r="61" spans="1:8" x14ac:dyDescent="0.2">
      <c r="A61" s="1"/>
      <c r="B61" s="1"/>
      <c r="C61" s="1"/>
      <c r="D61" s="1"/>
      <c r="E61" s="1"/>
      <c r="F61" s="1"/>
      <c r="G61" s="1"/>
      <c r="H61" s="1"/>
    </row>
    <row r="62" spans="1:8" x14ac:dyDescent="0.2">
      <c r="A62" s="1"/>
      <c r="B62" s="1"/>
      <c r="C62" s="1"/>
      <c r="D62" s="1"/>
      <c r="E62" s="1"/>
      <c r="F62" s="1"/>
      <c r="G62" s="1"/>
      <c r="H62" s="1"/>
    </row>
    <row r="63" spans="1:8" x14ac:dyDescent="0.2">
      <c r="A63" s="1"/>
      <c r="B63" s="1"/>
      <c r="C63" s="1"/>
      <c r="D63" s="1"/>
      <c r="E63" s="1"/>
      <c r="F63" s="1"/>
      <c r="G63" s="1"/>
      <c r="H63" s="1"/>
    </row>
    <row r="64" spans="1:8" x14ac:dyDescent="0.2">
      <c r="A64" s="1"/>
      <c r="B64" s="1"/>
      <c r="C64" s="1"/>
      <c r="D64" s="1"/>
      <c r="E64" s="1"/>
      <c r="F64" s="1"/>
      <c r="G64" s="1"/>
      <c r="H64" s="1"/>
    </row>
  </sheetData>
  <mergeCells count="21">
    <mergeCell ref="K42:S42"/>
    <mergeCell ref="K43:S43"/>
    <mergeCell ref="A1:H1"/>
    <mergeCell ref="A50:H50"/>
    <mergeCell ref="H4:H6"/>
    <mergeCell ref="A2:H2"/>
    <mergeCell ref="E4:E6"/>
    <mergeCell ref="D4:D6"/>
    <mergeCell ref="B4:C4"/>
    <mergeCell ref="B5:B6"/>
    <mergeCell ref="C5:C6"/>
    <mergeCell ref="B3:E3"/>
    <mergeCell ref="A3:A6"/>
    <mergeCell ref="A56:H56"/>
    <mergeCell ref="A54:H54"/>
    <mergeCell ref="G4:G6"/>
    <mergeCell ref="A53:H53"/>
    <mergeCell ref="F3:F6"/>
    <mergeCell ref="G3:H3"/>
    <mergeCell ref="A52:H52"/>
    <mergeCell ref="A51:H51"/>
  </mergeCells>
  <phoneticPr fontId="5" type="noConversion"/>
  <printOptions horizontalCentered="1"/>
  <pageMargins left="0.25" right="0.25"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13" zoomScale="110" zoomScaleNormal="110" workbookViewId="0">
      <selection activeCell="A49" sqref="A49:I50"/>
    </sheetView>
  </sheetViews>
  <sheetFormatPr baseColWidth="10" defaultRowHeight="12.75" x14ac:dyDescent="0.2"/>
  <cols>
    <col min="1" max="1" width="23.140625" customWidth="1"/>
    <col min="2" max="2" width="13.140625" customWidth="1"/>
    <col min="3" max="3" width="7.140625" customWidth="1"/>
    <col min="4" max="4" width="11.140625" customWidth="1"/>
    <col min="5" max="5" width="10.140625" customWidth="1"/>
    <col min="6" max="6" width="7.140625" customWidth="1"/>
    <col min="7" max="7" width="15.28515625" customWidth="1"/>
    <col min="8" max="8" width="9.28515625" customWidth="1"/>
    <col min="9" max="9" width="7.5703125" customWidth="1"/>
    <col min="10" max="253" width="9.140625"/>
    <col min="254" max="254" width="18" customWidth="1"/>
    <col min="255" max="255" width="18.5703125" customWidth="1"/>
    <col min="256" max="256" width="12.85546875" customWidth="1"/>
    <col min="257" max="257" width="14.28515625" customWidth="1"/>
    <col min="258" max="258" width="15.140625" customWidth="1"/>
    <col min="259" max="259" width="9.140625"/>
    <col min="260" max="260" width="14.85546875" customWidth="1"/>
    <col min="261" max="261" width="15.28515625" customWidth="1"/>
    <col min="262" max="262" width="9.140625"/>
    <col min="263" max="263" width="16.42578125" customWidth="1"/>
    <col min="264" max="509" width="9.140625"/>
    <col min="510" max="510" width="18" customWidth="1"/>
    <col min="511" max="511" width="18.5703125" customWidth="1"/>
    <col min="512" max="512" width="12.85546875" customWidth="1"/>
    <col min="513" max="513" width="14.28515625" customWidth="1"/>
    <col min="514" max="514" width="15.140625" customWidth="1"/>
    <col min="515" max="515" width="9.140625"/>
    <col min="516" max="516" width="14.85546875" customWidth="1"/>
    <col min="517" max="517" width="15.28515625" customWidth="1"/>
    <col min="518" max="518" width="9.140625"/>
    <col min="519" max="519" width="16.42578125" customWidth="1"/>
    <col min="520" max="765" width="9.140625"/>
    <col min="766" max="766" width="18" customWidth="1"/>
    <col min="767" max="767" width="18.5703125" customWidth="1"/>
    <col min="768" max="768" width="12.85546875" customWidth="1"/>
    <col min="769" max="769" width="14.28515625" customWidth="1"/>
    <col min="770" max="770" width="15.140625" customWidth="1"/>
    <col min="771" max="771" width="9.140625"/>
    <col min="772" max="772" width="14.85546875" customWidth="1"/>
    <col min="773" max="773" width="15.28515625" customWidth="1"/>
    <col min="774" max="774" width="9.140625"/>
    <col min="775" max="775" width="16.42578125" customWidth="1"/>
    <col min="776" max="1021" width="9.140625"/>
    <col min="1022" max="1022" width="18" customWidth="1"/>
    <col min="1023" max="1023" width="18.5703125" customWidth="1"/>
    <col min="1024" max="1024" width="12.85546875" customWidth="1"/>
    <col min="1025" max="1025" width="14.28515625" customWidth="1"/>
    <col min="1026" max="1026" width="15.140625" customWidth="1"/>
    <col min="1027" max="1027" width="9.140625"/>
    <col min="1028" max="1028" width="14.85546875" customWidth="1"/>
    <col min="1029" max="1029" width="15.28515625" customWidth="1"/>
    <col min="1030" max="1030" width="9.140625"/>
    <col min="1031" max="1031" width="16.42578125" customWidth="1"/>
    <col min="1032" max="1277" width="9.140625"/>
    <col min="1278" max="1278" width="18" customWidth="1"/>
    <col min="1279" max="1279" width="18.5703125" customWidth="1"/>
    <col min="1280" max="1280" width="12.85546875" customWidth="1"/>
    <col min="1281" max="1281" width="14.28515625" customWidth="1"/>
    <col min="1282" max="1282" width="15.140625" customWidth="1"/>
    <col min="1283" max="1283" width="9.140625"/>
    <col min="1284" max="1284" width="14.85546875" customWidth="1"/>
    <col min="1285" max="1285" width="15.28515625" customWidth="1"/>
    <col min="1286" max="1286" width="9.140625"/>
    <col min="1287" max="1287" width="16.42578125" customWidth="1"/>
    <col min="1288" max="1533" width="9.140625"/>
    <col min="1534" max="1534" width="18" customWidth="1"/>
    <col min="1535" max="1535" width="18.5703125" customWidth="1"/>
    <col min="1536" max="1536" width="12.85546875" customWidth="1"/>
    <col min="1537" max="1537" width="14.28515625" customWidth="1"/>
    <col min="1538" max="1538" width="15.140625" customWidth="1"/>
    <col min="1539" max="1539" width="9.140625"/>
    <col min="1540" max="1540" width="14.85546875" customWidth="1"/>
    <col min="1541" max="1541" width="15.28515625" customWidth="1"/>
    <col min="1542" max="1542" width="9.140625"/>
    <col min="1543" max="1543" width="16.42578125" customWidth="1"/>
    <col min="1544" max="1789" width="9.140625"/>
    <col min="1790" max="1790" width="18" customWidth="1"/>
    <col min="1791" max="1791" width="18.5703125" customWidth="1"/>
    <col min="1792" max="1792" width="12.85546875" customWidth="1"/>
    <col min="1793" max="1793" width="14.28515625" customWidth="1"/>
    <col min="1794" max="1794" width="15.140625" customWidth="1"/>
    <col min="1795" max="1795" width="9.140625"/>
    <col min="1796" max="1796" width="14.85546875" customWidth="1"/>
    <col min="1797" max="1797" width="15.28515625" customWidth="1"/>
    <col min="1798" max="1798" width="9.140625"/>
    <col min="1799" max="1799" width="16.42578125" customWidth="1"/>
    <col min="1800" max="2045" width="9.140625"/>
    <col min="2046" max="2046" width="18" customWidth="1"/>
    <col min="2047" max="2047" width="18.5703125" customWidth="1"/>
    <col min="2048" max="2048" width="12.85546875" customWidth="1"/>
    <col min="2049" max="2049" width="14.28515625" customWidth="1"/>
    <col min="2050" max="2050" width="15.140625" customWidth="1"/>
    <col min="2051" max="2051" width="9.140625"/>
    <col min="2052" max="2052" width="14.85546875" customWidth="1"/>
    <col min="2053" max="2053" width="15.28515625" customWidth="1"/>
    <col min="2054" max="2054" width="9.140625"/>
    <col min="2055" max="2055" width="16.42578125" customWidth="1"/>
    <col min="2056" max="2301" width="9.140625"/>
    <col min="2302" max="2302" width="18" customWidth="1"/>
    <col min="2303" max="2303" width="18.5703125" customWidth="1"/>
    <col min="2304" max="2304" width="12.85546875" customWidth="1"/>
    <col min="2305" max="2305" width="14.28515625" customWidth="1"/>
    <col min="2306" max="2306" width="15.140625" customWidth="1"/>
    <col min="2307" max="2307" width="9.140625"/>
    <col min="2308" max="2308" width="14.85546875" customWidth="1"/>
    <col min="2309" max="2309" width="15.28515625" customWidth="1"/>
    <col min="2310" max="2310" width="9.140625"/>
    <col min="2311" max="2311" width="16.42578125" customWidth="1"/>
    <col min="2312" max="2557" width="9.140625"/>
    <col min="2558" max="2558" width="18" customWidth="1"/>
    <col min="2559" max="2559" width="18.5703125" customWidth="1"/>
    <col min="2560" max="2560" width="12.85546875" customWidth="1"/>
    <col min="2561" max="2561" width="14.28515625" customWidth="1"/>
    <col min="2562" max="2562" width="15.140625" customWidth="1"/>
    <col min="2563" max="2563" width="9.140625"/>
    <col min="2564" max="2564" width="14.85546875" customWidth="1"/>
    <col min="2565" max="2565" width="15.28515625" customWidth="1"/>
    <col min="2566" max="2566" width="9.140625"/>
    <col min="2567" max="2567" width="16.42578125" customWidth="1"/>
    <col min="2568" max="2813" width="9.140625"/>
    <col min="2814" max="2814" width="18" customWidth="1"/>
    <col min="2815" max="2815" width="18.5703125" customWidth="1"/>
    <col min="2816" max="2816" width="12.85546875" customWidth="1"/>
    <col min="2817" max="2817" width="14.28515625" customWidth="1"/>
    <col min="2818" max="2818" width="15.140625" customWidth="1"/>
    <col min="2819" max="2819" width="9.140625"/>
    <col min="2820" max="2820" width="14.85546875" customWidth="1"/>
    <col min="2821" max="2821" width="15.28515625" customWidth="1"/>
    <col min="2822" max="2822" width="9.140625"/>
    <col min="2823" max="2823" width="16.42578125" customWidth="1"/>
    <col min="2824" max="3069" width="9.140625"/>
    <col min="3070" max="3070" width="18" customWidth="1"/>
    <col min="3071" max="3071" width="18.5703125" customWidth="1"/>
    <col min="3072" max="3072" width="12.85546875" customWidth="1"/>
    <col min="3073" max="3073" width="14.28515625" customWidth="1"/>
    <col min="3074" max="3074" width="15.140625" customWidth="1"/>
    <col min="3075" max="3075" width="9.140625"/>
    <col min="3076" max="3076" width="14.85546875" customWidth="1"/>
    <col min="3077" max="3077" width="15.28515625" customWidth="1"/>
    <col min="3078" max="3078" width="9.140625"/>
    <col min="3079" max="3079" width="16.42578125" customWidth="1"/>
    <col min="3080" max="3325" width="9.140625"/>
    <col min="3326" max="3326" width="18" customWidth="1"/>
    <col min="3327" max="3327" width="18.5703125" customWidth="1"/>
    <col min="3328" max="3328" width="12.85546875" customWidth="1"/>
    <col min="3329" max="3329" width="14.28515625" customWidth="1"/>
    <col min="3330" max="3330" width="15.140625" customWidth="1"/>
    <col min="3331" max="3331" width="9.140625"/>
    <col min="3332" max="3332" width="14.85546875" customWidth="1"/>
    <col min="3333" max="3333" width="15.28515625" customWidth="1"/>
    <col min="3334" max="3334" width="9.140625"/>
    <col min="3335" max="3335" width="16.42578125" customWidth="1"/>
    <col min="3336" max="3581" width="9.140625"/>
    <col min="3582" max="3582" width="18" customWidth="1"/>
    <col min="3583" max="3583" width="18.5703125" customWidth="1"/>
    <col min="3584" max="3584" width="12.85546875" customWidth="1"/>
    <col min="3585" max="3585" width="14.28515625" customWidth="1"/>
    <col min="3586" max="3586" width="15.140625" customWidth="1"/>
    <col min="3587" max="3587" width="9.140625"/>
    <col min="3588" max="3588" width="14.85546875" customWidth="1"/>
    <col min="3589" max="3589" width="15.28515625" customWidth="1"/>
    <col min="3590" max="3590" width="9.140625"/>
    <col min="3591" max="3591" width="16.42578125" customWidth="1"/>
    <col min="3592" max="3837" width="9.140625"/>
    <col min="3838" max="3838" width="18" customWidth="1"/>
    <col min="3839" max="3839" width="18.5703125" customWidth="1"/>
    <col min="3840" max="3840" width="12.85546875" customWidth="1"/>
    <col min="3841" max="3841" width="14.28515625" customWidth="1"/>
    <col min="3842" max="3842" width="15.140625" customWidth="1"/>
    <col min="3843" max="3843" width="9.140625"/>
    <col min="3844" max="3844" width="14.85546875" customWidth="1"/>
    <col min="3845" max="3845" width="15.28515625" customWidth="1"/>
    <col min="3846" max="3846" width="9.140625"/>
    <col min="3847" max="3847" width="16.42578125" customWidth="1"/>
    <col min="3848" max="4093" width="9.140625"/>
    <col min="4094" max="4094" width="18" customWidth="1"/>
    <col min="4095" max="4095" width="18.5703125" customWidth="1"/>
    <col min="4096" max="4096" width="12.85546875" customWidth="1"/>
    <col min="4097" max="4097" width="14.28515625" customWidth="1"/>
    <col min="4098" max="4098" width="15.140625" customWidth="1"/>
    <col min="4099" max="4099" width="9.140625"/>
    <col min="4100" max="4100" width="14.85546875" customWidth="1"/>
    <col min="4101" max="4101" width="15.28515625" customWidth="1"/>
    <col min="4102" max="4102" width="9.140625"/>
    <col min="4103" max="4103" width="16.42578125" customWidth="1"/>
    <col min="4104" max="4349" width="9.140625"/>
    <col min="4350" max="4350" width="18" customWidth="1"/>
    <col min="4351" max="4351" width="18.5703125" customWidth="1"/>
    <col min="4352" max="4352" width="12.85546875" customWidth="1"/>
    <col min="4353" max="4353" width="14.28515625" customWidth="1"/>
    <col min="4354" max="4354" width="15.140625" customWidth="1"/>
    <col min="4355" max="4355" width="9.140625"/>
    <col min="4356" max="4356" width="14.85546875" customWidth="1"/>
    <col min="4357" max="4357" width="15.28515625" customWidth="1"/>
    <col min="4358" max="4358" width="9.140625"/>
    <col min="4359" max="4359" width="16.42578125" customWidth="1"/>
    <col min="4360" max="4605" width="9.140625"/>
    <col min="4606" max="4606" width="18" customWidth="1"/>
    <col min="4607" max="4607" width="18.5703125" customWidth="1"/>
    <col min="4608" max="4608" width="12.85546875" customWidth="1"/>
    <col min="4609" max="4609" width="14.28515625" customWidth="1"/>
    <col min="4610" max="4610" width="15.140625" customWidth="1"/>
    <col min="4611" max="4611" width="9.140625"/>
    <col min="4612" max="4612" width="14.85546875" customWidth="1"/>
    <col min="4613" max="4613" width="15.28515625" customWidth="1"/>
    <col min="4614" max="4614" width="9.140625"/>
    <col min="4615" max="4615" width="16.42578125" customWidth="1"/>
    <col min="4616" max="4861" width="9.140625"/>
    <col min="4862" max="4862" width="18" customWidth="1"/>
    <col min="4863" max="4863" width="18.5703125" customWidth="1"/>
    <col min="4864" max="4864" width="12.85546875" customWidth="1"/>
    <col min="4865" max="4865" width="14.28515625" customWidth="1"/>
    <col min="4866" max="4866" width="15.140625" customWidth="1"/>
    <col min="4867" max="4867" width="9.140625"/>
    <col min="4868" max="4868" width="14.85546875" customWidth="1"/>
    <col min="4869" max="4869" width="15.28515625" customWidth="1"/>
    <col min="4870" max="4870" width="9.140625"/>
    <col min="4871" max="4871" width="16.42578125" customWidth="1"/>
    <col min="4872" max="5117" width="9.140625"/>
    <col min="5118" max="5118" width="18" customWidth="1"/>
    <col min="5119" max="5119" width="18.5703125" customWidth="1"/>
    <col min="5120" max="5120" width="12.85546875" customWidth="1"/>
    <col min="5121" max="5121" width="14.28515625" customWidth="1"/>
    <col min="5122" max="5122" width="15.140625" customWidth="1"/>
    <col min="5123" max="5123" width="9.140625"/>
    <col min="5124" max="5124" width="14.85546875" customWidth="1"/>
    <col min="5125" max="5125" width="15.28515625" customWidth="1"/>
    <col min="5126" max="5126" width="9.140625"/>
    <col min="5127" max="5127" width="16.42578125" customWidth="1"/>
    <col min="5128" max="5373" width="9.140625"/>
    <col min="5374" max="5374" width="18" customWidth="1"/>
    <col min="5375" max="5375" width="18.5703125" customWidth="1"/>
    <col min="5376" max="5376" width="12.85546875" customWidth="1"/>
    <col min="5377" max="5377" width="14.28515625" customWidth="1"/>
    <col min="5378" max="5378" width="15.140625" customWidth="1"/>
    <col min="5379" max="5379" width="9.140625"/>
    <col min="5380" max="5380" width="14.85546875" customWidth="1"/>
    <col min="5381" max="5381" width="15.28515625" customWidth="1"/>
    <col min="5382" max="5382" width="9.140625"/>
    <col min="5383" max="5383" width="16.42578125" customWidth="1"/>
    <col min="5384" max="5629" width="9.140625"/>
    <col min="5630" max="5630" width="18" customWidth="1"/>
    <col min="5631" max="5631" width="18.5703125" customWidth="1"/>
    <col min="5632" max="5632" width="12.85546875" customWidth="1"/>
    <col min="5633" max="5633" width="14.28515625" customWidth="1"/>
    <col min="5634" max="5634" width="15.140625" customWidth="1"/>
    <col min="5635" max="5635" width="9.140625"/>
    <col min="5636" max="5636" width="14.85546875" customWidth="1"/>
    <col min="5637" max="5637" width="15.28515625" customWidth="1"/>
    <col min="5638" max="5638" width="9.140625"/>
    <col min="5639" max="5639" width="16.42578125" customWidth="1"/>
    <col min="5640" max="5885" width="9.140625"/>
    <col min="5886" max="5886" width="18" customWidth="1"/>
    <col min="5887" max="5887" width="18.5703125" customWidth="1"/>
    <col min="5888" max="5888" width="12.85546875" customWidth="1"/>
    <col min="5889" max="5889" width="14.28515625" customWidth="1"/>
    <col min="5890" max="5890" width="15.140625" customWidth="1"/>
    <col min="5891" max="5891" width="9.140625"/>
    <col min="5892" max="5892" width="14.85546875" customWidth="1"/>
    <col min="5893" max="5893" width="15.28515625" customWidth="1"/>
    <col min="5894" max="5894" width="9.140625"/>
    <col min="5895" max="5895" width="16.42578125" customWidth="1"/>
    <col min="5896" max="6141" width="9.140625"/>
    <col min="6142" max="6142" width="18" customWidth="1"/>
    <col min="6143" max="6143" width="18.5703125" customWidth="1"/>
    <col min="6144" max="6144" width="12.85546875" customWidth="1"/>
    <col min="6145" max="6145" width="14.28515625" customWidth="1"/>
    <col min="6146" max="6146" width="15.140625" customWidth="1"/>
    <col min="6147" max="6147" width="9.140625"/>
    <col min="6148" max="6148" width="14.85546875" customWidth="1"/>
    <col min="6149" max="6149" width="15.28515625" customWidth="1"/>
    <col min="6150" max="6150" width="9.140625"/>
    <col min="6151" max="6151" width="16.42578125" customWidth="1"/>
    <col min="6152" max="6397" width="9.140625"/>
    <col min="6398" max="6398" width="18" customWidth="1"/>
    <col min="6399" max="6399" width="18.5703125" customWidth="1"/>
    <col min="6400" max="6400" width="12.85546875" customWidth="1"/>
    <col min="6401" max="6401" width="14.28515625" customWidth="1"/>
    <col min="6402" max="6402" width="15.140625" customWidth="1"/>
    <col min="6403" max="6403" width="9.140625"/>
    <col min="6404" max="6404" width="14.85546875" customWidth="1"/>
    <col min="6405" max="6405" width="15.28515625" customWidth="1"/>
    <col min="6406" max="6406" width="9.140625"/>
    <col min="6407" max="6407" width="16.42578125" customWidth="1"/>
    <col min="6408" max="6653" width="9.140625"/>
    <col min="6654" max="6654" width="18" customWidth="1"/>
    <col min="6655" max="6655" width="18.5703125" customWidth="1"/>
    <col min="6656" max="6656" width="12.85546875" customWidth="1"/>
    <col min="6657" max="6657" width="14.28515625" customWidth="1"/>
    <col min="6658" max="6658" width="15.140625" customWidth="1"/>
    <col min="6659" max="6659" width="9.140625"/>
    <col min="6660" max="6660" width="14.85546875" customWidth="1"/>
    <col min="6661" max="6661" width="15.28515625" customWidth="1"/>
    <col min="6662" max="6662" width="9.140625"/>
    <col min="6663" max="6663" width="16.42578125" customWidth="1"/>
    <col min="6664" max="6909" width="9.140625"/>
    <col min="6910" max="6910" width="18" customWidth="1"/>
    <col min="6911" max="6911" width="18.5703125" customWidth="1"/>
    <col min="6912" max="6912" width="12.85546875" customWidth="1"/>
    <col min="6913" max="6913" width="14.28515625" customWidth="1"/>
    <col min="6914" max="6914" width="15.140625" customWidth="1"/>
    <col min="6915" max="6915" width="9.140625"/>
    <col min="6916" max="6916" width="14.85546875" customWidth="1"/>
    <col min="6917" max="6917" width="15.28515625" customWidth="1"/>
    <col min="6918" max="6918" width="9.140625"/>
    <col min="6919" max="6919" width="16.42578125" customWidth="1"/>
    <col min="6920" max="7165" width="9.140625"/>
    <col min="7166" max="7166" width="18" customWidth="1"/>
    <col min="7167" max="7167" width="18.5703125" customWidth="1"/>
    <col min="7168" max="7168" width="12.85546875" customWidth="1"/>
    <col min="7169" max="7169" width="14.28515625" customWidth="1"/>
    <col min="7170" max="7170" width="15.140625" customWidth="1"/>
    <col min="7171" max="7171" width="9.140625"/>
    <col min="7172" max="7172" width="14.85546875" customWidth="1"/>
    <col min="7173" max="7173" width="15.28515625" customWidth="1"/>
    <col min="7174" max="7174" width="9.140625"/>
    <col min="7175" max="7175" width="16.42578125" customWidth="1"/>
    <col min="7176" max="7421" width="9.140625"/>
    <col min="7422" max="7422" width="18" customWidth="1"/>
    <col min="7423" max="7423" width="18.5703125" customWidth="1"/>
    <col min="7424" max="7424" width="12.85546875" customWidth="1"/>
    <col min="7425" max="7425" width="14.28515625" customWidth="1"/>
    <col min="7426" max="7426" width="15.140625" customWidth="1"/>
    <col min="7427" max="7427" width="9.140625"/>
    <col min="7428" max="7428" width="14.85546875" customWidth="1"/>
    <col min="7429" max="7429" width="15.28515625" customWidth="1"/>
    <col min="7430" max="7430" width="9.140625"/>
    <col min="7431" max="7431" width="16.42578125" customWidth="1"/>
    <col min="7432" max="7677" width="9.140625"/>
    <col min="7678" max="7678" width="18" customWidth="1"/>
    <col min="7679" max="7679" width="18.5703125" customWidth="1"/>
    <col min="7680" max="7680" width="12.85546875" customWidth="1"/>
    <col min="7681" max="7681" width="14.28515625" customWidth="1"/>
    <col min="7682" max="7682" width="15.140625" customWidth="1"/>
    <col min="7683" max="7683" width="9.140625"/>
    <col min="7684" max="7684" width="14.85546875" customWidth="1"/>
    <col min="7685" max="7685" width="15.28515625" customWidth="1"/>
    <col min="7686" max="7686" width="9.140625"/>
    <col min="7687" max="7687" width="16.42578125" customWidth="1"/>
    <col min="7688" max="7933" width="9.140625"/>
    <col min="7934" max="7934" width="18" customWidth="1"/>
    <col min="7935" max="7935" width="18.5703125" customWidth="1"/>
    <col min="7936" max="7936" width="12.85546875" customWidth="1"/>
    <col min="7937" max="7937" width="14.28515625" customWidth="1"/>
    <col min="7938" max="7938" width="15.140625" customWidth="1"/>
    <col min="7939" max="7939" width="9.140625"/>
    <col min="7940" max="7940" width="14.85546875" customWidth="1"/>
    <col min="7941" max="7941" width="15.28515625" customWidth="1"/>
    <col min="7942" max="7942" width="9.140625"/>
    <col min="7943" max="7943" width="16.42578125" customWidth="1"/>
    <col min="7944" max="8189" width="9.140625"/>
    <col min="8190" max="8190" width="18" customWidth="1"/>
    <col min="8191" max="8191" width="18.5703125" customWidth="1"/>
    <col min="8192" max="8192" width="12.85546875" customWidth="1"/>
    <col min="8193" max="8193" width="14.28515625" customWidth="1"/>
    <col min="8194" max="8194" width="15.140625" customWidth="1"/>
    <col min="8195" max="8195" width="9.140625"/>
    <col min="8196" max="8196" width="14.85546875" customWidth="1"/>
    <col min="8197" max="8197" width="15.28515625" customWidth="1"/>
    <col min="8198" max="8198" width="9.140625"/>
    <col min="8199" max="8199" width="16.42578125" customWidth="1"/>
    <col min="8200" max="8445" width="9.140625"/>
    <col min="8446" max="8446" width="18" customWidth="1"/>
    <col min="8447" max="8447" width="18.5703125" customWidth="1"/>
    <col min="8448" max="8448" width="12.85546875" customWidth="1"/>
    <col min="8449" max="8449" width="14.28515625" customWidth="1"/>
    <col min="8450" max="8450" width="15.140625" customWidth="1"/>
    <col min="8451" max="8451" width="9.140625"/>
    <col min="8452" max="8452" width="14.85546875" customWidth="1"/>
    <col min="8453" max="8453" width="15.28515625" customWidth="1"/>
    <col min="8454" max="8454" width="9.140625"/>
    <col min="8455" max="8455" width="16.42578125" customWidth="1"/>
    <col min="8456" max="8701" width="9.140625"/>
    <col min="8702" max="8702" width="18" customWidth="1"/>
    <col min="8703" max="8703" width="18.5703125" customWidth="1"/>
    <col min="8704" max="8704" width="12.85546875" customWidth="1"/>
    <col min="8705" max="8705" width="14.28515625" customWidth="1"/>
    <col min="8706" max="8706" width="15.140625" customWidth="1"/>
    <col min="8707" max="8707" width="9.140625"/>
    <col min="8708" max="8708" width="14.85546875" customWidth="1"/>
    <col min="8709" max="8709" width="15.28515625" customWidth="1"/>
    <col min="8710" max="8710" width="9.140625"/>
    <col min="8711" max="8711" width="16.42578125" customWidth="1"/>
    <col min="8712" max="8957" width="9.140625"/>
    <col min="8958" max="8958" width="18" customWidth="1"/>
    <col min="8959" max="8959" width="18.5703125" customWidth="1"/>
    <col min="8960" max="8960" width="12.85546875" customWidth="1"/>
    <col min="8961" max="8961" width="14.28515625" customWidth="1"/>
    <col min="8962" max="8962" width="15.140625" customWidth="1"/>
    <col min="8963" max="8963" width="9.140625"/>
    <col min="8964" max="8964" width="14.85546875" customWidth="1"/>
    <col min="8965" max="8965" width="15.28515625" customWidth="1"/>
    <col min="8966" max="8966" width="9.140625"/>
    <col min="8967" max="8967" width="16.42578125" customWidth="1"/>
    <col min="8968" max="9213" width="9.140625"/>
    <col min="9214" max="9214" width="18" customWidth="1"/>
    <col min="9215" max="9215" width="18.5703125" customWidth="1"/>
    <col min="9216" max="9216" width="12.85546875" customWidth="1"/>
    <col min="9217" max="9217" width="14.28515625" customWidth="1"/>
    <col min="9218" max="9218" width="15.140625" customWidth="1"/>
    <col min="9219" max="9219" width="9.140625"/>
    <col min="9220" max="9220" width="14.85546875" customWidth="1"/>
    <col min="9221" max="9221" width="15.28515625" customWidth="1"/>
    <col min="9222" max="9222" width="9.140625"/>
    <col min="9223" max="9223" width="16.42578125" customWidth="1"/>
    <col min="9224" max="9469" width="9.140625"/>
    <col min="9470" max="9470" width="18" customWidth="1"/>
    <col min="9471" max="9471" width="18.5703125" customWidth="1"/>
    <col min="9472" max="9472" width="12.85546875" customWidth="1"/>
    <col min="9473" max="9473" width="14.28515625" customWidth="1"/>
    <col min="9474" max="9474" width="15.140625" customWidth="1"/>
    <col min="9475" max="9475" width="9.140625"/>
    <col min="9476" max="9476" width="14.85546875" customWidth="1"/>
    <col min="9477" max="9477" width="15.28515625" customWidth="1"/>
    <col min="9478" max="9478" width="9.140625"/>
    <col min="9479" max="9479" width="16.42578125" customWidth="1"/>
    <col min="9480" max="9725" width="9.140625"/>
    <col min="9726" max="9726" width="18" customWidth="1"/>
    <col min="9727" max="9727" width="18.5703125" customWidth="1"/>
    <col min="9728" max="9728" width="12.85546875" customWidth="1"/>
    <col min="9729" max="9729" width="14.28515625" customWidth="1"/>
    <col min="9730" max="9730" width="15.140625" customWidth="1"/>
    <col min="9731" max="9731" width="9.140625"/>
    <col min="9732" max="9732" width="14.85546875" customWidth="1"/>
    <col min="9733" max="9733" width="15.28515625" customWidth="1"/>
    <col min="9734" max="9734" width="9.140625"/>
    <col min="9735" max="9735" width="16.42578125" customWidth="1"/>
    <col min="9736" max="9981" width="9.140625"/>
    <col min="9982" max="9982" width="18" customWidth="1"/>
    <col min="9983" max="9983" width="18.5703125" customWidth="1"/>
    <col min="9984" max="9984" width="12.85546875" customWidth="1"/>
    <col min="9985" max="9985" width="14.28515625" customWidth="1"/>
    <col min="9986" max="9986" width="15.140625" customWidth="1"/>
    <col min="9987" max="9987" width="9.140625"/>
    <col min="9988" max="9988" width="14.85546875" customWidth="1"/>
    <col min="9989" max="9989" width="15.28515625" customWidth="1"/>
    <col min="9990" max="9990" width="9.140625"/>
    <col min="9991" max="9991" width="16.42578125" customWidth="1"/>
    <col min="9992" max="10237" width="9.140625"/>
    <col min="10238" max="10238" width="18" customWidth="1"/>
    <col min="10239" max="10239" width="18.5703125" customWidth="1"/>
    <col min="10240" max="10240" width="12.85546875" customWidth="1"/>
    <col min="10241" max="10241" width="14.28515625" customWidth="1"/>
    <col min="10242" max="10242" width="15.140625" customWidth="1"/>
    <col min="10243" max="10243" width="9.140625"/>
    <col min="10244" max="10244" width="14.85546875" customWidth="1"/>
    <col min="10245" max="10245" width="15.28515625" customWidth="1"/>
    <col min="10246" max="10246" width="9.140625"/>
    <col min="10247" max="10247" width="16.42578125" customWidth="1"/>
    <col min="10248" max="10493" width="9.140625"/>
    <col min="10494" max="10494" width="18" customWidth="1"/>
    <col min="10495" max="10495" width="18.5703125" customWidth="1"/>
    <col min="10496" max="10496" width="12.85546875" customWidth="1"/>
    <col min="10497" max="10497" width="14.28515625" customWidth="1"/>
    <col min="10498" max="10498" width="15.140625" customWidth="1"/>
    <col min="10499" max="10499" width="9.140625"/>
    <col min="10500" max="10500" width="14.85546875" customWidth="1"/>
    <col min="10501" max="10501" width="15.28515625" customWidth="1"/>
    <col min="10502" max="10502" width="9.140625"/>
    <col min="10503" max="10503" width="16.42578125" customWidth="1"/>
    <col min="10504" max="10749" width="9.140625"/>
    <col min="10750" max="10750" width="18" customWidth="1"/>
    <col min="10751" max="10751" width="18.5703125" customWidth="1"/>
    <col min="10752" max="10752" width="12.85546875" customWidth="1"/>
    <col min="10753" max="10753" width="14.28515625" customWidth="1"/>
    <col min="10754" max="10754" width="15.140625" customWidth="1"/>
    <col min="10755" max="10755" width="9.140625"/>
    <col min="10756" max="10756" width="14.85546875" customWidth="1"/>
    <col min="10757" max="10757" width="15.28515625" customWidth="1"/>
    <col min="10758" max="10758" width="9.140625"/>
    <col min="10759" max="10759" width="16.42578125" customWidth="1"/>
    <col min="10760" max="11005" width="9.140625"/>
    <col min="11006" max="11006" width="18" customWidth="1"/>
    <col min="11007" max="11007" width="18.5703125" customWidth="1"/>
    <col min="11008" max="11008" width="12.85546875" customWidth="1"/>
    <col min="11009" max="11009" width="14.28515625" customWidth="1"/>
    <col min="11010" max="11010" width="15.140625" customWidth="1"/>
    <col min="11011" max="11011" width="9.140625"/>
    <col min="11012" max="11012" width="14.85546875" customWidth="1"/>
    <col min="11013" max="11013" width="15.28515625" customWidth="1"/>
    <col min="11014" max="11014" width="9.140625"/>
    <col min="11015" max="11015" width="16.42578125" customWidth="1"/>
    <col min="11016" max="11261" width="9.140625"/>
    <col min="11262" max="11262" width="18" customWidth="1"/>
    <col min="11263" max="11263" width="18.5703125" customWidth="1"/>
    <col min="11264" max="11264" width="12.85546875" customWidth="1"/>
    <col min="11265" max="11265" width="14.28515625" customWidth="1"/>
    <col min="11266" max="11266" width="15.140625" customWidth="1"/>
    <col min="11267" max="11267" width="9.140625"/>
    <col min="11268" max="11268" width="14.85546875" customWidth="1"/>
    <col min="11269" max="11269" width="15.28515625" customWidth="1"/>
    <col min="11270" max="11270" width="9.140625"/>
    <col min="11271" max="11271" width="16.42578125" customWidth="1"/>
    <col min="11272" max="11517" width="9.140625"/>
    <col min="11518" max="11518" width="18" customWidth="1"/>
    <col min="11519" max="11519" width="18.5703125" customWidth="1"/>
    <col min="11520" max="11520" width="12.85546875" customWidth="1"/>
    <col min="11521" max="11521" width="14.28515625" customWidth="1"/>
    <col min="11522" max="11522" width="15.140625" customWidth="1"/>
    <col min="11523" max="11523" width="9.140625"/>
    <col min="11524" max="11524" width="14.85546875" customWidth="1"/>
    <col min="11525" max="11525" width="15.28515625" customWidth="1"/>
    <col min="11526" max="11526" width="9.140625"/>
    <col min="11527" max="11527" width="16.42578125" customWidth="1"/>
    <col min="11528" max="11773" width="9.140625"/>
    <col min="11774" max="11774" width="18" customWidth="1"/>
    <col min="11775" max="11775" width="18.5703125" customWidth="1"/>
    <col min="11776" max="11776" width="12.85546875" customWidth="1"/>
    <col min="11777" max="11777" width="14.28515625" customWidth="1"/>
    <col min="11778" max="11778" width="15.140625" customWidth="1"/>
    <col min="11779" max="11779" width="9.140625"/>
    <col min="11780" max="11780" width="14.85546875" customWidth="1"/>
    <col min="11781" max="11781" width="15.28515625" customWidth="1"/>
    <col min="11782" max="11782" width="9.140625"/>
    <col min="11783" max="11783" width="16.42578125" customWidth="1"/>
    <col min="11784" max="12029" width="9.140625"/>
    <col min="12030" max="12030" width="18" customWidth="1"/>
    <col min="12031" max="12031" width="18.5703125" customWidth="1"/>
    <col min="12032" max="12032" width="12.85546875" customWidth="1"/>
    <col min="12033" max="12033" width="14.28515625" customWidth="1"/>
    <col min="12034" max="12034" width="15.140625" customWidth="1"/>
    <col min="12035" max="12035" width="9.140625"/>
    <col min="12036" max="12036" width="14.85546875" customWidth="1"/>
    <col min="12037" max="12037" width="15.28515625" customWidth="1"/>
    <col min="12038" max="12038" width="9.140625"/>
    <col min="12039" max="12039" width="16.42578125" customWidth="1"/>
    <col min="12040" max="12285" width="9.140625"/>
    <col min="12286" max="12286" width="18" customWidth="1"/>
    <col min="12287" max="12287" width="18.5703125" customWidth="1"/>
    <col min="12288" max="12288" width="12.85546875" customWidth="1"/>
    <col min="12289" max="12289" width="14.28515625" customWidth="1"/>
    <col min="12290" max="12290" width="15.140625" customWidth="1"/>
    <col min="12291" max="12291" width="9.140625"/>
    <col min="12292" max="12292" width="14.85546875" customWidth="1"/>
    <col min="12293" max="12293" width="15.28515625" customWidth="1"/>
    <col min="12294" max="12294" width="9.140625"/>
    <col min="12295" max="12295" width="16.42578125" customWidth="1"/>
    <col min="12296" max="12541" width="9.140625"/>
    <col min="12542" max="12542" width="18" customWidth="1"/>
    <col min="12543" max="12543" width="18.5703125" customWidth="1"/>
    <col min="12544" max="12544" width="12.85546875" customWidth="1"/>
    <col min="12545" max="12545" width="14.28515625" customWidth="1"/>
    <col min="12546" max="12546" width="15.140625" customWidth="1"/>
    <col min="12547" max="12547" width="9.140625"/>
    <col min="12548" max="12548" width="14.85546875" customWidth="1"/>
    <col min="12549" max="12549" width="15.28515625" customWidth="1"/>
    <col min="12550" max="12550" width="9.140625"/>
    <col min="12551" max="12551" width="16.42578125" customWidth="1"/>
    <col min="12552" max="12797" width="9.140625"/>
    <col min="12798" max="12798" width="18" customWidth="1"/>
    <col min="12799" max="12799" width="18.5703125" customWidth="1"/>
    <col min="12800" max="12800" width="12.85546875" customWidth="1"/>
    <col min="12801" max="12801" width="14.28515625" customWidth="1"/>
    <col min="12802" max="12802" width="15.140625" customWidth="1"/>
    <col min="12803" max="12803" width="9.140625"/>
    <col min="12804" max="12804" width="14.85546875" customWidth="1"/>
    <col min="12805" max="12805" width="15.28515625" customWidth="1"/>
    <col min="12806" max="12806" width="9.140625"/>
    <col min="12807" max="12807" width="16.42578125" customWidth="1"/>
    <col min="12808" max="13053" width="9.140625"/>
    <col min="13054" max="13054" width="18" customWidth="1"/>
    <col min="13055" max="13055" width="18.5703125" customWidth="1"/>
    <col min="13056" max="13056" width="12.85546875" customWidth="1"/>
    <col min="13057" max="13057" width="14.28515625" customWidth="1"/>
    <col min="13058" max="13058" width="15.140625" customWidth="1"/>
    <col min="13059" max="13059" width="9.140625"/>
    <col min="13060" max="13060" width="14.85546875" customWidth="1"/>
    <col min="13061" max="13061" width="15.28515625" customWidth="1"/>
    <col min="13062" max="13062" width="9.140625"/>
    <col min="13063" max="13063" width="16.42578125" customWidth="1"/>
    <col min="13064" max="13309" width="9.140625"/>
    <col min="13310" max="13310" width="18" customWidth="1"/>
    <col min="13311" max="13311" width="18.5703125" customWidth="1"/>
    <col min="13312" max="13312" width="12.85546875" customWidth="1"/>
    <col min="13313" max="13313" width="14.28515625" customWidth="1"/>
    <col min="13314" max="13314" width="15.140625" customWidth="1"/>
    <col min="13315" max="13315" width="9.140625"/>
    <col min="13316" max="13316" width="14.85546875" customWidth="1"/>
    <col min="13317" max="13317" width="15.28515625" customWidth="1"/>
    <col min="13318" max="13318" width="9.140625"/>
    <col min="13319" max="13319" width="16.42578125" customWidth="1"/>
    <col min="13320" max="13565" width="9.140625"/>
    <col min="13566" max="13566" width="18" customWidth="1"/>
    <col min="13567" max="13567" width="18.5703125" customWidth="1"/>
    <col min="13568" max="13568" width="12.85546875" customWidth="1"/>
    <col min="13569" max="13569" width="14.28515625" customWidth="1"/>
    <col min="13570" max="13570" width="15.140625" customWidth="1"/>
    <col min="13571" max="13571" width="9.140625"/>
    <col min="13572" max="13572" width="14.85546875" customWidth="1"/>
    <col min="13573" max="13573" width="15.28515625" customWidth="1"/>
    <col min="13574" max="13574" width="9.140625"/>
    <col min="13575" max="13575" width="16.42578125" customWidth="1"/>
    <col min="13576" max="13821" width="9.140625"/>
    <col min="13822" max="13822" width="18" customWidth="1"/>
    <col min="13823" max="13823" width="18.5703125" customWidth="1"/>
    <col min="13824" max="13824" width="12.85546875" customWidth="1"/>
    <col min="13825" max="13825" width="14.28515625" customWidth="1"/>
    <col min="13826" max="13826" width="15.140625" customWidth="1"/>
    <col min="13827" max="13827" width="9.140625"/>
    <col min="13828" max="13828" width="14.85546875" customWidth="1"/>
    <col min="13829" max="13829" width="15.28515625" customWidth="1"/>
    <col min="13830" max="13830" width="9.140625"/>
    <col min="13831" max="13831" width="16.42578125" customWidth="1"/>
    <col min="13832" max="14077" width="9.140625"/>
    <col min="14078" max="14078" width="18" customWidth="1"/>
    <col min="14079" max="14079" width="18.5703125" customWidth="1"/>
    <col min="14080" max="14080" width="12.85546875" customWidth="1"/>
    <col min="14081" max="14081" width="14.28515625" customWidth="1"/>
    <col min="14082" max="14082" width="15.140625" customWidth="1"/>
    <col min="14083" max="14083" width="9.140625"/>
    <col min="14084" max="14084" width="14.85546875" customWidth="1"/>
    <col min="14085" max="14085" width="15.28515625" customWidth="1"/>
    <col min="14086" max="14086" width="9.140625"/>
    <col min="14087" max="14087" width="16.42578125" customWidth="1"/>
    <col min="14088" max="14333" width="9.140625"/>
    <col min="14334" max="14334" width="18" customWidth="1"/>
    <col min="14335" max="14335" width="18.5703125" customWidth="1"/>
    <col min="14336" max="14336" width="12.85546875" customWidth="1"/>
    <col min="14337" max="14337" width="14.28515625" customWidth="1"/>
    <col min="14338" max="14338" width="15.140625" customWidth="1"/>
    <col min="14339" max="14339" width="9.140625"/>
    <col min="14340" max="14340" width="14.85546875" customWidth="1"/>
    <col min="14341" max="14341" width="15.28515625" customWidth="1"/>
    <col min="14342" max="14342" width="9.140625"/>
    <col min="14343" max="14343" width="16.42578125" customWidth="1"/>
    <col min="14344" max="14589" width="9.140625"/>
    <col min="14590" max="14590" width="18" customWidth="1"/>
    <col min="14591" max="14591" width="18.5703125" customWidth="1"/>
    <col min="14592" max="14592" width="12.85546875" customWidth="1"/>
    <col min="14593" max="14593" width="14.28515625" customWidth="1"/>
    <col min="14594" max="14594" width="15.140625" customWidth="1"/>
    <col min="14595" max="14595" width="9.140625"/>
    <col min="14596" max="14596" width="14.85546875" customWidth="1"/>
    <col min="14597" max="14597" width="15.28515625" customWidth="1"/>
    <col min="14598" max="14598" width="9.140625"/>
    <col min="14599" max="14599" width="16.42578125" customWidth="1"/>
    <col min="14600" max="14845" width="9.140625"/>
    <col min="14846" max="14846" width="18" customWidth="1"/>
    <col min="14847" max="14847" width="18.5703125" customWidth="1"/>
    <col min="14848" max="14848" width="12.85546875" customWidth="1"/>
    <col min="14849" max="14849" width="14.28515625" customWidth="1"/>
    <col min="14850" max="14850" width="15.140625" customWidth="1"/>
    <col min="14851" max="14851" width="9.140625"/>
    <col min="14852" max="14852" width="14.85546875" customWidth="1"/>
    <col min="14853" max="14853" width="15.28515625" customWidth="1"/>
    <col min="14854" max="14854" width="9.140625"/>
    <col min="14855" max="14855" width="16.42578125" customWidth="1"/>
    <col min="14856" max="15101" width="9.140625"/>
    <col min="15102" max="15102" width="18" customWidth="1"/>
    <col min="15103" max="15103" width="18.5703125" customWidth="1"/>
    <col min="15104" max="15104" width="12.85546875" customWidth="1"/>
    <col min="15105" max="15105" width="14.28515625" customWidth="1"/>
    <col min="15106" max="15106" width="15.140625" customWidth="1"/>
    <col min="15107" max="15107" width="9.140625"/>
    <col min="15108" max="15108" width="14.85546875" customWidth="1"/>
    <col min="15109" max="15109" width="15.28515625" customWidth="1"/>
    <col min="15110" max="15110" width="9.140625"/>
    <col min="15111" max="15111" width="16.42578125" customWidth="1"/>
    <col min="15112" max="15357" width="9.140625"/>
    <col min="15358" max="15358" width="18" customWidth="1"/>
    <col min="15359" max="15359" width="18.5703125" customWidth="1"/>
    <col min="15360" max="15360" width="12.85546875" customWidth="1"/>
    <col min="15361" max="15361" width="14.28515625" customWidth="1"/>
    <col min="15362" max="15362" width="15.140625" customWidth="1"/>
    <col min="15363" max="15363" width="9.140625"/>
    <col min="15364" max="15364" width="14.85546875" customWidth="1"/>
    <col min="15365" max="15365" width="15.28515625" customWidth="1"/>
    <col min="15366" max="15366" width="9.140625"/>
    <col min="15367" max="15367" width="16.42578125" customWidth="1"/>
    <col min="15368" max="15613" width="9.140625"/>
    <col min="15614" max="15614" width="18" customWidth="1"/>
    <col min="15615" max="15615" width="18.5703125" customWidth="1"/>
    <col min="15616" max="15616" width="12.85546875" customWidth="1"/>
    <col min="15617" max="15617" width="14.28515625" customWidth="1"/>
    <col min="15618" max="15618" width="15.140625" customWidth="1"/>
    <col min="15619" max="15619" width="9.140625"/>
    <col min="15620" max="15620" width="14.85546875" customWidth="1"/>
    <col min="15621" max="15621" width="15.28515625" customWidth="1"/>
    <col min="15622" max="15622" width="9.140625"/>
    <col min="15623" max="15623" width="16.42578125" customWidth="1"/>
    <col min="15624" max="15869" width="9.140625"/>
    <col min="15870" max="15870" width="18" customWidth="1"/>
    <col min="15871" max="15871" width="18.5703125" customWidth="1"/>
    <col min="15872" max="15872" width="12.85546875" customWidth="1"/>
    <col min="15873" max="15873" width="14.28515625" customWidth="1"/>
    <col min="15874" max="15874" width="15.140625" customWidth="1"/>
    <col min="15875" max="15875" width="9.140625"/>
    <col min="15876" max="15876" width="14.85546875" customWidth="1"/>
    <col min="15877" max="15877" width="15.28515625" customWidth="1"/>
    <col min="15878" max="15878" width="9.140625"/>
    <col min="15879" max="15879" width="16.42578125" customWidth="1"/>
    <col min="15880" max="16125" width="9.140625"/>
    <col min="16126" max="16126" width="18" customWidth="1"/>
    <col min="16127" max="16127" width="18.5703125" customWidth="1"/>
    <col min="16128" max="16128" width="12.85546875" customWidth="1"/>
    <col min="16129" max="16129" width="14.28515625" customWidth="1"/>
    <col min="16130" max="16130" width="15.140625" customWidth="1"/>
    <col min="16131" max="16131" width="9.140625"/>
    <col min="16132" max="16132" width="14.85546875" customWidth="1"/>
    <col min="16133" max="16133" width="15.28515625" customWidth="1"/>
    <col min="16134" max="16134" width="9.140625"/>
    <col min="16135" max="16135" width="16.42578125" customWidth="1"/>
  </cols>
  <sheetData>
    <row r="1" spans="1:9" ht="15" customHeight="1" x14ac:dyDescent="0.2">
      <c r="A1" s="104" t="s">
        <v>66</v>
      </c>
      <c r="B1" s="105"/>
      <c r="C1" s="105"/>
      <c r="D1" s="105"/>
      <c r="E1" s="105"/>
      <c r="F1" s="105"/>
      <c r="G1" s="105"/>
      <c r="H1" s="105"/>
      <c r="I1" s="105"/>
    </row>
    <row r="2" spans="1:9" ht="22.5" customHeight="1" x14ac:dyDescent="0.2">
      <c r="A2" s="336" t="s">
        <v>227</v>
      </c>
      <c r="B2" s="289"/>
      <c r="C2" s="289"/>
      <c r="D2" s="289"/>
      <c r="E2" s="289"/>
      <c r="F2" s="289"/>
      <c r="G2" s="289"/>
      <c r="H2" s="289"/>
      <c r="I2" s="335"/>
    </row>
    <row r="3" spans="1:9" ht="38.25" customHeight="1" x14ac:dyDescent="0.2">
      <c r="A3" s="215"/>
      <c r="B3" s="337" t="s">
        <v>214</v>
      </c>
      <c r="C3" s="337" t="s">
        <v>215</v>
      </c>
      <c r="D3" s="342" t="s">
        <v>216</v>
      </c>
      <c r="E3" s="342"/>
      <c r="F3" s="337" t="s">
        <v>217</v>
      </c>
      <c r="G3" s="342" t="s">
        <v>218</v>
      </c>
      <c r="H3" s="342"/>
      <c r="I3" s="338" t="s">
        <v>219</v>
      </c>
    </row>
    <row r="4" spans="1:9" ht="58.5" customHeight="1" x14ac:dyDescent="0.2">
      <c r="A4" s="216"/>
      <c r="B4" s="339"/>
      <c r="C4" s="339"/>
      <c r="D4" s="340" t="s">
        <v>67</v>
      </c>
      <c r="E4" s="340" t="s">
        <v>68</v>
      </c>
      <c r="F4" s="339"/>
      <c r="G4" s="340" t="s">
        <v>69</v>
      </c>
      <c r="H4" s="340" t="s">
        <v>70</v>
      </c>
      <c r="I4" s="341"/>
    </row>
    <row r="5" spans="1:9" ht="11.25" customHeight="1" x14ac:dyDescent="0.2">
      <c r="A5" s="32"/>
      <c r="B5" s="30"/>
      <c r="C5" s="30"/>
      <c r="D5" s="30"/>
      <c r="E5" s="30"/>
      <c r="F5" s="30"/>
      <c r="G5" s="30"/>
      <c r="H5" s="30"/>
      <c r="I5" s="115"/>
    </row>
    <row r="6" spans="1:9" ht="11.25" customHeight="1" x14ac:dyDescent="0.2">
      <c r="A6" s="33" t="s">
        <v>0</v>
      </c>
      <c r="B6" s="111">
        <v>22.031492665095005</v>
      </c>
      <c r="C6" s="331">
        <v>4730.7300193811307</v>
      </c>
      <c r="D6" s="111">
        <v>35.914870601713105</v>
      </c>
      <c r="E6" s="111">
        <v>12.209650298009306</v>
      </c>
      <c r="F6" s="112">
        <v>1969.7433114159385</v>
      </c>
      <c r="G6" s="111">
        <v>45.186573170113562</v>
      </c>
      <c r="H6" s="111">
        <v>5.0713470910840481</v>
      </c>
      <c r="I6" s="113">
        <v>2247.9086146230361</v>
      </c>
    </row>
    <row r="7" spans="1:9" ht="11.25" customHeight="1" x14ac:dyDescent="0.2">
      <c r="A7" s="33"/>
      <c r="B7" s="100"/>
      <c r="C7" s="343"/>
      <c r="D7" s="100"/>
      <c r="E7" s="100"/>
      <c r="F7" s="100"/>
      <c r="G7" s="100"/>
      <c r="H7" s="100"/>
      <c r="I7" s="115"/>
    </row>
    <row r="8" spans="1:9" ht="11.25" customHeight="1" x14ac:dyDescent="0.2">
      <c r="A8" s="117" t="s">
        <v>41</v>
      </c>
      <c r="B8" s="118"/>
      <c r="C8" s="344"/>
      <c r="D8" s="118"/>
      <c r="E8" s="118"/>
      <c r="F8" s="118"/>
      <c r="G8" s="118"/>
      <c r="H8" s="118"/>
      <c r="I8" s="119"/>
    </row>
    <row r="9" spans="1:9" ht="11.25" customHeight="1" x14ac:dyDescent="0.2">
      <c r="A9" s="34" t="s">
        <v>42</v>
      </c>
      <c r="B9" s="111">
        <v>25.245474454706745</v>
      </c>
      <c r="C9" s="331">
        <v>2522.6594317412837</v>
      </c>
      <c r="D9" s="111">
        <v>40.699205455983062</v>
      </c>
      <c r="E9" s="111">
        <v>20.088691418912813</v>
      </c>
      <c r="F9" s="112">
        <v>908.48388198860323</v>
      </c>
      <c r="G9" s="111">
        <v>54.143861955714101</v>
      </c>
      <c r="H9" s="111">
        <v>6.1621200468903155</v>
      </c>
      <c r="I9" s="113">
        <v>1148.0482934533418</v>
      </c>
    </row>
    <row r="10" spans="1:9" ht="11.25" customHeight="1" x14ac:dyDescent="0.2">
      <c r="A10" s="34" t="s">
        <v>43</v>
      </c>
      <c r="B10" s="111">
        <v>18.359607572112086</v>
      </c>
      <c r="C10" s="331">
        <v>2208.0705876398561</v>
      </c>
      <c r="D10" s="111">
        <v>31.819273445524892</v>
      </c>
      <c r="E10" s="111">
        <v>5.4648509912754921</v>
      </c>
      <c r="F10" s="112">
        <v>1061.2594294273347</v>
      </c>
      <c r="G10" s="111">
        <v>35.836840384643878</v>
      </c>
      <c r="H10" s="111">
        <v>3.9327843060145002</v>
      </c>
      <c r="I10" s="113">
        <v>1099.8603211696902</v>
      </c>
    </row>
    <row r="11" spans="1:9" ht="11.25" customHeight="1" x14ac:dyDescent="0.2">
      <c r="A11" s="117" t="s">
        <v>44</v>
      </c>
      <c r="B11" s="118"/>
      <c r="C11" s="344"/>
      <c r="D11" s="118"/>
      <c r="E11" s="118"/>
      <c r="F11" s="118"/>
      <c r="G11" s="118"/>
      <c r="H11" s="118"/>
      <c r="I11" s="119"/>
    </row>
    <row r="12" spans="1:9" ht="11.25" customHeight="1" x14ac:dyDescent="0.2">
      <c r="A12" s="34" t="s">
        <v>190</v>
      </c>
      <c r="B12" s="106">
        <v>7.0285153210194071</v>
      </c>
      <c r="C12" s="331">
        <v>301.03552395703923</v>
      </c>
      <c r="D12" s="106">
        <v>7.6287357820133446</v>
      </c>
      <c r="E12" s="106">
        <v>3.2558589731909926</v>
      </c>
      <c r="F12" s="108">
        <v>88.760083548665875</v>
      </c>
      <c r="G12" s="106">
        <v>20.030276753956759</v>
      </c>
      <c r="H12" s="106">
        <v>3.7627232324347486</v>
      </c>
      <c r="I12" s="109">
        <v>152.53654743993587</v>
      </c>
    </row>
    <row r="13" spans="1:9" s="73" customFormat="1" ht="11.25" customHeight="1" x14ac:dyDescent="0.2">
      <c r="A13" s="34" t="s">
        <v>192</v>
      </c>
      <c r="B13" s="106">
        <v>33.230647468063211</v>
      </c>
      <c r="C13" s="331">
        <v>333.97836560685704</v>
      </c>
      <c r="D13" s="106">
        <v>53.893495533448252</v>
      </c>
      <c r="E13" s="106">
        <v>15.831054598560764</v>
      </c>
      <c r="F13" s="108">
        <v>113.68021267882901</v>
      </c>
      <c r="G13" s="106">
        <v>67.545047285574029</v>
      </c>
      <c r="H13" s="106">
        <v>4.1850874761188761</v>
      </c>
      <c r="I13" s="109">
        <v>173.69576037470745</v>
      </c>
    </row>
    <row r="14" spans="1:9" s="73" customFormat="1" ht="11.25" customHeight="1" x14ac:dyDescent="0.2">
      <c r="A14" s="34" t="s">
        <v>193</v>
      </c>
      <c r="B14" s="106">
        <v>15.279881172375694</v>
      </c>
      <c r="C14" s="331">
        <v>1252.204295381687</v>
      </c>
      <c r="D14" s="106">
        <v>24.600595961178062</v>
      </c>
      <c r="E14" s="106">
        <v>10.120157089654477</v>
      </c>
      <c r="F14" s="108">
        <v>512.77615365280292</v>
      </c>
      <c r="G14" s="106">
        <v>37.588763333043971</v>
      </c>
      <c r="H14" s="106">
        <v>3.4826208221422044</v>
      </c>
      <c r="I14" s="109">
        <v>566.84229243934988</v>
      </c>
    </row>
    <row r="15" spans="1:9" s="73" customFormat="1" ht="11.25" customHeight="1" x14ac:dyDescent="0.2">
      <c r="A15" s="34" t="s">
        <v>194</v>
      </c>
      <c r="B15" s="106">
        <v>20.777637371815324</v>
      </c>
      <c r="C15" s="331">
        <v>354.76859120124357</v>
      </c>
      <c r="D15" s="106">
        <v>50.931613419168009</v>
      </c>
      <c r="E15" s="106">
        <v>11.433950868636561</v>
      </c>
      <c r="F15" s="108">
        <v>184.97291765068866</v>
      </c>
      <c r="G15" s="106">
        <v>62.048583375423298</v>
      </c>
      <c r="H15" s="106">
        <v>5.9007227477635116</v>
      </c>
      <c r="I15" s="109">
        <v>192.11389508963344</v>
      </c>
    </row>
    <row r="16" spans="1:9" s="73" customFormat="1" ht="11.25" customHeight="1" x14ac:dyDescent="0.2">
      <c r="A16" s="34" t="s">
        <v>195</v>
      </c>
      <c r="B16" s="106">
        <v>18.135248058603612</v>
      </c>
      <c r="C16" s="331">
        <v>18.268946931719196</v>
      </c>
      <c r="D16" s="106">
        <v>37.096911018620759</v>
      </c>
      <c r="E16" s="106">
        <v>4.6129879230736215</v>
      </c>
      <c r="F16" s="108">
        <v>7.4227278667037258</v>
      </c>
      <c r="G16" s="106">
        <v>29.127179436231675</v>
      </c>
      <c r="H16" s="106">
        <v>9.4801911502645755</v>
      </c>
      <c r="I16" s="109">
        <v>5.1413544800397437</v>
      </c>
    </row>
    <row r="17" spans="1:9" ht="11.25" customHeight="1" x14ac:dyDescent="0.2">
      <c r="A17" s="34" t="s">
        <v>196</v>
      </c>
      <c r="B17" s="106">
        <v>16.571921365479682</v>
      </c>
      <c r="C17" s="331">
        <v>70.951246767735697</v>
      </c>
      <c r="D17" s="106">
        <v>17.88034337903785</v>
      </c>
      <c r="E17" s="106">
        <v>22.769706689487005</v>
      </c>
      <c r="F17" s="108">
        <v>30.871537170645809</v>
      </c>
      <c r="G17" s="106">
        <v>42.491341377867705</v>
      </c>
      <c r="H17" s="106">
        <v>17.755222571549659</v>
      </c>
      <c r="I17" s="109">
        <v>44.637004541000991</v>
      </c>
    </row>
    <row r="18" spans="1:9" ht="11.25" customHeight="1" x14ac:dyDescent="0.2">
      <c r="A18" s="34" t="s">
        <v>197</v>
      </c>
      <c r="B18" s="106">
        <v>8.227672275060339</v>
      </c>
      <c r="C18" s="331">
        <v>678.71844205143009</v>
      </c>
      <c r="D18" s="106">
        <v>13.090764854117827</v>
      </c>
      <c r="E18" s="106">
        <v>13.446992932998894</v>
      </c>
      <c r="F18" s="108">
        <v>260.00536216716239</v>
      </c>
      <c r="G18" s="106">
        <v>23.311343864195063</v>
      </c>
      <c r="H18" s="106">
        <v>2.5000222652297364</v>
      </c>
      <c r="I18" s="109">
        <v>277.21763287201588</v>
      </c>
    </row>
    <row r="19" spans="1:9" ht="11.25" customHeight="1" x14ac:dyDescent="0.2">
      <c r="A19" s="34" t="s">
        <v>198</v>
      </c>
      <c r="B19" s="106">
        <v>44.697043332517168</v>
      </c>
      <c r="C19" s="331">
        <v>384.37936632897646</v>
      </c>
      <c r="D19" s="106">
        <v>47.161104663310617</v>
      </c>
      <c r="E19" s="106">
        <v>21.877400177366344</v>
      </c>
      <c r="F19" s="108">
        <v>202.15694359039844</v>
      </c>
      <c r="G19" s="106">
        <v>46.790870082255324</v>
      </c>
      <c r="H19" s="106">
        <v>16.819803285914563</v>
      </c>
      <c r="I19" s="109">
        <v>181.86434329668893</v>
      </c>
    </row>
    <row r="20" spans="1:9" ht="11.25" customHeight="1" x14ac:dyDescent="0.2">
      <c r="A20" s="34" t="s">
        <v>199</v>
      </c>
      <c r="B20" s="106">
        <v>30.105764182077305</v>
      </c>
      <c r="C20" s="331">
        <v>1336.425241154448</v>
      </c>
      <c r="D20" s="106">
        <v>49.444594751648658</v>
      </c>
      <c r="E20" s="106">
        <v>10.544288945899391</v>
      </c>
      <c r="F20" s="108">
        <v>569.0973730900414</v>
      </c>
      <c r="G20" s="106">
        <v>55.886611752732499</v>
      </c>
      <c r="H20" s="106">
        <v>3.6675733868306981</v>
      </c>
      <c r="I20" s="109">
        <v>653.85978408965968</v>
      </c>
    </row>
    <row r="21" spans="1:9" ht="11.25" customHeight="1" x14ac:dyDescent="0.2">
      <c r="A21" s="117" t="s">
        <v>45</v>
      </c>
      <c r="B21" s="118"/>
      <c r="C21" s="344"/>
      <c r="D21" s="118"/>
      <c r="E21" s="118"/>
      <c r="F21" s="118"/>
      <c r="G21" s="118"/>
      <c r="H21" s="118"/>
      <c r="I21" s="119"/>
    </row>
    <row r="22" spans="1:9" ht="11.25" customHeight="1" x14ac:dyDescent="0.2">
      <c r="A22" s="34" t="s">
        <v>46</v>
      </c>
      <c r="B22" s="106">
        <v>13.619835260483626</v>
      </c>
      <c r="C22" s="331">
        <v>2798.691197801586</v>
      </c>
      <c r="D22" s="106">
        <v>21.726947875228944</v>
      </c>
      <c r="E22" s="106">
        <v>9.1907173862066678</v>
      </c>
      <c r="F22" s="108">
        <v>1090.179865771292</v>
      </c>
      <c r="G22" s="106">
        <v>32.736774374827085</v>
      </c>
      <c r="H22" s="106">
        <v>4.5616251505765968</v>
      </c>
      <c r="I22" s="109">
        <v>1310.1953589033635</v>
      </c>
    </row>
    <row r="23" spans="1:9" ht="11.25" customHeight="1" x14ac:dyDescent="0.2">
      <c r="A23" s="34" t="s">
        <v>1</v>
      </c>
      <c r="B23" s="106">
        <v>34.216357313912958</v>
      </c>
      <c r="C23" s="331">
        <v>1932.0388215795465</v>
      </c>
      <c r="D23" s="106">
        <v>53.500171321203197</v>
      </c>
      <c r="E23" s="106">
        <v>15.951483695996194</v>
      </c>
      <c r="F23" s="108">
        <v>879.56344564464553</v>
      </c>
      <c r="G23" s="106">
        <v>62.581729420033682</v>
      </c>
      <c r="H23" s="106">
        <v>5.7835427614668129</v>
      </c>
      <c r="I23" s="109">
        <v>937.71325571966861</v>
      </c>
    </row>
    <row r="24" spans="1:9" ht="11.25" customHeight="1" x14ac:dyDescent="0.2">
      <c r="A24" s="117" t="s">
        <v>71</v>
      </c>
      <c r="B24" s="118"/>
      <c r="C24" s="344"/>
      <c r="D24" s="118"/>
      <c r="E24" s="118"/>
      <c r="F24" s="118"/>
      <c r="G24" s="118"/>
      <c r="H24" s="118"/>
      <c r="I24" s="119"/>
    </row>
    <row r="25" spans="1:9" ht="11.25" customHeight="1" x14ac:dyDescent="0.2">
      <c r="A25" s="34" t="s">
        <v>72</v>
      </c>
      <c r="B25" s="106">
        <v>22.235103835058389</v>
      </c>
      <c r="C25" s="331">
        <v>4543.4520366692714</v>
      </c>
      <c r="D25" s="106">
        <v>36.274046669164861</v>
      </c>
      <c r="E25" s="106">
        <v>10.470372917110492</v>
      </c>
      <c r="F25" s="108">
        <v>1849.0920895017707</v>
      </c>
      <c r="G25" s="106">
        <v>45.017547719878593</v>
      </c>
      <c r="H25" s="106">
        <v>1.6549279042914908</v>
      </c>
      <c r="I25" s="109">
        <v>1766.0028269935879</v>
      </c>
    </row>
    <row r="26" spans="1:9" ht="11.25" customHeight="1" x14ac:dyDescent="0.2">
      <c r="A26" s="34" t="s">
        <v>29</v>
      </c>
      <c r="B26" s="106">
        <v>17.091789815549902</v>
      </c>
      <c r="C26" s="331">
        <v>187.27798271186077</v>
      </c>
      <c r="D26" s="106">
        <v>30.41016360806276</v>
      </c>
      <c r="E26" s="106">
        <v>38.865692362443383</v>
      </c>
      <c r="F26" s="108">
        <v>120.65122191416785</v>
      </c>
      <c r="G26" s="106">
        <v>45.805987650311479</v>
      </c>
      <c r="H26" s="106">
        <v>17.591233958909108</v>
      </c>
      <c r="I26" s="109">
        <v>481.90578762944568</v>
      </c>
    </row>
    <row r="27" spans="1:9" ht="11.25" customHeight="1" x14ac:dyDescent="0.2">
      <c r="A27" s="117" t="s">
        <v>53</v>
      </c>
      <c r="B27" s="118"/>
      <c r="C27" s="344"/>
      <c r="D27" s="118"/>
      <c r="E27" s="118"/>
      <c r="F27" s="118"/>
      <c r="G27" s="118"/>
      <c r="H27" s="118"/>
      <c r="I27" s="119"/>
    </row>
    <row r="28" spans="1:9" ht="11.25" customHeight="1" x14ac:dyDescent="0.2">
      <c r="A28" s="34" t="s">
        <v>200</v>
      </c>
      <c r="B28" s="106">
        <v>28.904381407862175</v>
      </c>
      <c r="C28" s="331">
        <v>181.7855890404818</v>
      </c>
      <c r="D28" s="106">
        <v>30.599723910073529</v>
      </c>
      <c r="E28" s="106">
        <v>35.314920494002351</v>
      </c>
      <c r="F28" s="108">
        <v>88.088684465471914</v>
      </c>
      <c r="G28" s="106">
        <v>83.071609589623819</v>
      </c>
      <c r="H28" s="106">
        <v>9.148613699055435</v>
      </c>
      <c r="I28" s="109">
        <v>56.159433474026166</v>
      </c>
    </row>
    <row r="29" spans="1:9" ht="11.25" customHeight="1" x14ac:dyDescent="0.2">
      <c r="A29" s="34" t="s">
        <v>201</v>
      </c>
      <c r="B29" s="106">
        <v>31.526729323464437</v>
      </c>
      <c r="C29" s="331">
        <v>1997.7701611323723</v>
      </c>
      <c r="D29" s="106">
        <v>45.183737068556425</v>
      </c>
      <c r="E29" s="106">
        <v>14.502063707698937</v>
      </c>
      <c r="F29" s="108">
        <v>994.43874796854311</v>
      </c>
      <c r="G29" s="106">
        <v>53.630504728844564</v>
      </c>
      <c r="H29" s="106">
        <v>5.1908709814913445</v>
      </c>
      <c r="I29" s="109">
        <v>1027.1185805294822</v>
      </c>
    </row>
    <row r="30" spans="1:9" ht="11.25" customHeight="1" x14ac:dyDescent="0.2">
      <c r="A30" s="34" t="s">
        <v>202</v>
      </c>
      <c r="B30" s="106">
        <v>17.459968978689851</v>
      </c>
      <c r="C30" s="331">
        <v>705.81626000223639</v>
      </c>
      <c r="D30" s="106">
        <v>26.930941533458636</v>
      </c>
      <c r="E30" s="106">
        <v>10.580485004741746</v>
      </c>
      <c r="F30" s="108">
        <v>283.2729339384482</v>
      </c>
      <c r="G30" s="106">
        <v>32.678832200118464</v>
      </c>
      <c r="H30" s="106">
        <v>1.341072644037876</v>
      </c>
      <c r="I30" s="109">
        <v>151.15623763186127</v>
      </c>
    </row>
    <row r="31" spans="1:9" s="73" customFormat="1" ht="11.25" customHeight="1" x14ac:dyDescent="0.2">
      <c r="A31" s="34" t="s">
        <v>203</v>
      </c>
      <c r="B31" s="106">
        <v>16.721244587183175</v>
      </c>
      <c r="C31" s="331">
        <v>855.68568222334784</v>
      </c>
      <c r="D31" s="106">
        <v>28.348352691570291</v>
      </c>
      <c r="E31" s="106">
        <v>7.570141789217768</v>
      </c>
      <c r="F31" s="108">
        <v>296.43402313969204</v>
      </c>
      <c r="G31" s="106">
        <v>39.296997938313154</v>
      </c>
      <c r="H31" s="106">
        <v>2.0144786367526368</v>
      </c>
      <c r="I31" s="109">
        <v>209.4921841128768</v>
      </c>
    </row>
    <row r="32" spans="1:9" ht="11.25" customHeight="1" x14ac:dyDescent="0.2">
      <c r="A32" s="34" t="s">
        <v>54</v>
      </c>
      <c r="B32" s="106">
        <v>9.5348910179903417</v>
      </c>
      <c r="C32" s="331">
        <v>971.58024437071367</v>
      </c>
      <c r="D32" s="106">
        <v>20.19590552265494</v>
      </c>
      <c r="E32" s="106">
        <v>4.4270487781270402</v>
      </c>
      <c r="F32" s="108">
        <v>288.31971192041601</v>
      </c>
      <c r="G32" s="106">
        <v>22.613469517508957</v>
      </c>
      <c r="H32" s="107">
        <v>0.98656039681665253</v>
      </c>
      <c r="I32" s="109">
        <v>284.11125055997258</v>
      </c>
    </row>
    <row r="33" spans="1:9" ht="11.25" customHeight="1" x14ac:dyDescent="0.2">
      <c r="A33" s="34" t="s">
        <v>209</v>
      </c>
      <c r="B33" s="106" t="s">
        <v>191</v>
      </c>
      <c r="C33" s="331">
        <v>8.4652935766518205</v>
      </c>
      <c r="D33" s="111" t="s">
        <v>191</v>
      </c>
      <c r="E33" s="111" t="s">
        <v>191</v>
      </c>
      <c r="F33" s="108">
        <v>17.743669582956404</v>
      </c>
      <c r="G33" s="106">
        <v>42.757498264191852</v>
      </c>
      <c r="H33" s="106">
        <v>8.9435312326690788</v>
      </c>
      <c r="I33" s="109">
        <v>519.87092831481334</v>
      </c>
    </row>
    <row r="34" spans="1:9" s="73" customFormat="1" ht="11.25" customHeight="1" x14ac:dyDescent="0.2">
      <c r="A34" s="34" t="s">
        <v>210</v>
      </c>
      <c r="B34" s="111" t="s">
        <v>191</v>
      </c>
      <c r="C34" s="331">
        <v>9.6267890353310452</v>
      </c>
      <c r="D34" s="111" t="s">
        <v>191</v>
      </c>
      <c r="E34" s="111" t="s">
        <v>191</v>
      </c>
      <c r="F34" s="108">
        <v>1.4455404004104142</v>
      </c>
      <c r="G34" s="110" t="s">
        <v>220</v>
      </c>
      <c r="H34" s="110" t="s">
        <v>220</v>
      </c>
      <c r="I34" s="109">
        <v>0</v>
      </c>
    </row>
    <row r="35" spans="1:9" ht="11.25" customHeight="1" x14ac:dyDescent="0.2">
      <c r="A35" s="117" t="s">
        <v>55</v>
      </c>
      <c r="B35" s="118"/>
      <c r="C35" s="344"/>
      <c r="D35" s="118"/>
      <c r="E35" s="118"/>
      <c r="F35" s="118"/>
      <c r="G35" s="118"/>
      <c r="H35" s="118"/>
      <c r="I35" s="119"/>
    </row>
    <row r="36" spans="1:9" ht="11.25" customHeight="1" x14ac:dyDescent="0.2">
      <c r="A36" s="34" t="s">
        <v>56</v>
      </c>
      <c r="B36" s="106">
        <v>34.627006253429776</v>
      </c>
      <c r="C36" s="331">
        <v>1183.753016063363</v>
      </c>
      <c r="D36" s="106">
        <v>47.268539272619144</v>
      </c>
      <c r="E36" s="106">
        <v>17.518503388876702</v>
      </c>
      <c r="F36" s="108">
        <v>476.75589310369094</v>
      </c>
      <c r="G36" s="106">
        <v>67.024199048322998</v>
      </c>
      <c r="H36" s="106">
        <v>4.8905971939045854</v>
      </c>
      <c r="I36" s="109">
        <v>611.47468001129903</v>
      </c>
    </row>
    <row r="37" spans="1:9" ht="11.25" customHeight="1" x14ac:dyDescent="0.2">
      <c r="A37" s="34" t="s">
        <v>57</v>
      </c>
      <c r="B37" s="106">
        <v>24.391501037680026</v>
      </c>
      <c r="C37" s="331">
        <v>992.7523807676979</v>
      </c>
      <c r="D37" s="106">
        <v>49.590578554800764</v>
      </c>
      <c r="E37" s="106">
        <v>15.0651584743669</v>
      </c>
      <c r="F37" s="108">
        <v>436.33692663301878</v>
      </c>
      <c r="G37" s="106">
        <v>54.231533067547055</v>
      </c>
      <c r="H37" s="106">
        <v>10.856708750470094</v>
      </c>
      <c r="I37" s="109">
        <v>452.27661528807948</v>
      </c>
    </row>
    <row r="38" spans="1:9" ht="11.25" customHeight="1" x14ac:dyDescent="0.2">
      <c r="A38" s="34" t="s">
        <v>58</v>
      </c>
      <c r="B38" s="106">
        <v>18.1546039399039</v>
      </c>
      <c r="C38" s="331">
        <v>964.27554692729711</v>
      </c>
      <c r="D38" s="106">
        <v>31.986163586594536</v>
      </c>
      <c r="E38" s="106">
        <v>6.3343958800591427</v>
      </c>
      <c r="F38" s="108">
        <v>366.75232954037335</v>
      </c>
      <c r="G38" s="106">
        <v>35.175834909786289</v>
      </c>
      <c r="H38" s="106">
        <v>4.2854053153951233</v>
      </c>
      <c r="I38" s="109">
        <v>414.50011881739647</v>
      </c>
    </row>
    <row r="39" spans="1:9" ht="11.25" customHeight="1" x14ac:dyDescent="0.2">
      <c r="A39" s="34" t="s">
        <v>59</v>
      </c>
      <c r="B39" s="106">
        <v>17.222627909322139</v>
      </c>
      <c r="C39" s="331">
        <v>831.38977174264573</v>
      </c>
      <c r="D39" s="106">
        <v>21.800514603501483</v>
      </c>
      <c r="E39" s="106">
        <v>11.009643438177889</v>
      </c>
      <c r="F39" s="108">
        <v>363.88485325094518</v>
      </c>
      <c r="G39" s="106">
        <v>31.30726772058685</v>
      </c>
      <c r="H39" s="106">
        <v>4.1371741761823868</v>
      </c>
      <c r="I39" s="109">
        <v>394.40659205452766</v>
      </c>
    </row>
    <row r="40" spans="1:9" ht="11.25" customHeight="1" x14ac:dyDescent="0.2">
      <c r="A40" s="34" t="s">
        <v>60</v>
      </c>
      <c r="B40" s="106">
        <v>9.4860646235526946</v>
      </c>
      <c r="C40" s="331">
        <v>758.55930388013269</v>
      </c>
      <c r="D40" s="106">
        <v>21.181478181784406</v>
      </c>
      <c r="E40" s="106">
        <v>8.5731021525708346</v>
      </c>
      <c r="F40" s="108">
        <v>326.01330888791068</v>
      </c>
      <c r="G40" s="106">
        <v>24.346001011171726</v>
      </c>
      <c r="H40" s="107">
        <v>0.24299279127985798</v>
      </c>
      <c r="I40" s="109">
        <v>375.25060845172948</v>
      </c>
    </row>
    <row r="41" spans="1:9" ht="11.25" customHeight="1" x14ac:dyDescent="0.2">
      <c r="A41" s="117" t="s">
        <v>238</v>
      </c>
      <c r="B41" s="118"/>
      <c r="C41" s="344"/>
      <c r="D41" s="118"/>
      <c r="E41" s="118"/>
      <c r="F41" s="118"/>
      <c r="G41" s="118"/>
      <c r="H41" s="118"/>
      <c r="I41" s="119"/>
    </row>
    <row r="42" spans="1:9" ht="11.25" customHeight="1" x14ac:dyDescent="0.2">
      <c r="A42" s="34" t="s">
        <v>204</v>
      </c>
      <c r="B42" s="106">
        <v>37.400527997438253</v>
      </c>
      <c r="C42" s="331">
        <v>127.72267099374537</v>
      </c>
      <c r="D42" s="106">
        <v>43.180061469638112</v>
      </c>
      <c r="E42" s="106">
        <v>20.544023153786291</v>
      </c>
      <c r="F42" s="108">
        <v>40.253327669234999</v>
      </c>
      <c r="G42" s="106">
        <v>54.387159697857705</v>
      </c>
      <c r="H42" s="106">
        <v>3.9969844421425202</v>
      </c>
      <c r="I42" s="109">
        <v>58.942448800070927</v>
      </c>
    </row>
    <row r="43" spans="1:9" s="73" customFormat="1" ht="11.25" customHeight="1" x14ac:dyDescent="0.2">
      <c r="A43" s="34" t="s">
        <v>205</v>
      </c>
      <c r="B43" s="106">
        <v>32.424893519008172</v>
      </c>
      <c r="C43" s="331">
        <v>2005.8358235097228</v>
      </c>
      <c r="D43" s="106">
        <v>47.678905794133641</v>
      </c>
      <c r="E43" s="106">
        <v>15.253329089004909</v>
      </c>
      <c r="F43" s="108">
        <v>1000.1285676514159</v>
      </c>
      <c r="G43" s="106">
        <v>59.236310962935725</v>
      </c>
      <c r="H43" s="106">
        <v>7.4032035470102926</v>
      </c>
      <c r="I43" s="109">
        <v>1053.5452412141028</v>
      </c>
    </row>
    <row r="44" spans="1:9" s="73" customFormat="1" ht="11.25" customHeight="1" x14ac:dyDescent="0.2">
      <c r="A44" s="34" t="s">
        <v>206</v>
      </c>
      <c r="B44" s="106">
        <v>15.014252438762171</v>
      </c>
      <c r="C44" s="331">
        <v>1372.0650640328658</v>
      </c>
      <c r="D44" s="106">
        <v>27.301164925462341</v>
      </c>
      <c r="E44" s="106">
        <v>7.8292759449456906</v>
      </c>
      <c r="F44" s="108">
        <v>582.2482414313065</v>
      </c>
      <c r="G44" s="106">
        <v>34.015709877102431</v>
      </c>
      <c r="H44" s="106">
        <v>3.5310857193929257</v>
      </c>
      <c r="I44" s="109">
        <v>780.1365109765768</v>
      </c>
    </row>
    <row r="45" spans="1:9" ht="11.25" customHeight="1" x14ac:dyDescent="0.2">
      <c r="A45" s="34" t="s">
        <v>207</v>
      </c>
      <c r="B45" s="106">
        <v>11.902584795245721</v>
      </c>
      <c r="C45" s="331">
        <v>1092.2810311660114</v>
      </c>
      <c r="D45" s="106">
        <v>14.032337508367879</v>
      </c>
      <c r="E45" s="106">
        <v>9.7811883639490027</v>
      </c>
      <c r="F45" s="108">
        <v>296.37545782052996</v>
      </c>
      <c r="G45" s="106">
        <v>20.9111361336623</v>
      </c>
      <c r="H45" s="106">
        <v>2.0812597430749098</v>
      </c>
      <c r="I45" s="109">
        <v>293.08883968317792</v>
      </c>
    </row>
    <row r="46" spans="1:9" ht="11.25" customHeight="1" x14ac:dyDescent="0.2">
      <c r="A46" s="34" t="s">
        <v>208</v>
      </c>
      <c r="B46" s="326">
        <v>6.0804363342295762</v>
      </c>
      <c r="C46" s="331">
        <v>132.82542967878982</v>
      </c>
      <c r="D46" s="327">
        <v>24.932211861176974</v>
      </c>
      <c r="E46" s="327">
        <v>10.054358800383801</v>
      </c>
      <c r="F46" s="331">
        <v>50.73771684345072</v>
      </c>
      <c r="G46" s="326">
        <v>52.989676586166759</v>
      </c>
      <c r="H46" s="326">
        <v>0</v>
      </c>
      <c r="I46" s="330">
        <v>62.195573949102432</v>
      </c>
    </row>
    <row r="47" spans="1:9" ht="11.25" customHeight="1" x14ac:dyDescent="0.2">
      <c r="A47" s="218" t="s">
        <v>74</v>
      </c>
      <c r="B47" s="219"/>
      <c r="C47" s="219"/>
      <c r="D47" s="219"/>
      <c r="E47" s="219"/>
      <c r="F47" s="219"/>
      <c r="G47" s="219"/>
      <c r="H47" s="219"/>
      <c r="I47" s="220"/>
    </row>
    <row r="48" spans="1:9" s="73" customFormat="1" ht="11.25" customHeight="1" x14ac:dyDescent="0.2">
      <c r="A48" s="257" t="s">
        <v>73</v>
      </c>
      <c r="B48" s="258"/>
      <c r="C48" s="258"/>
      <c r="D48" s="258"/>
      <c r="E48" s="258"/>
      <c r="F48" s="258"/>
      <c r="G48" s="258"/>
      <c r="H48" s="258"/>
      <c r="I48" s="259"/>
    </row>
    <row r="49" spans="1:12" s="73" customFormat="1" ht="11.25" customHeight="1" x14ac:dyDescent="0.2">
      <c r="A49" s="257" t="s">
        <v>239</v>
      </c>
      <c r="B49" s="258"/>
      <c r="C49" s="258"/>
      <c r="D49" s="258"/>
      <c r="E49" s="258"/>
      <c r="F49" s="258"/>
      <c r="G49" s="258"/>
      <c r="H49" s="258"/>
      <c r="I49" s="259"/>
    </row>
    <row r="50" spans="1:12" ht="12.75" customHeight="1" x14ac:dyDescent="0.2">
      <c r="A50" s="221" t="s">
        <v>240</v>
      </c>
      <c r="B50" s="222"/>
      <c r="C50" s="222"/>
      <c r="D50" s="222"/>
      <c r="E50" s="222"/>
      <c r="F50" s="222"/>
      <c r="G50" s="222"/>
      <c r="H50" s="222"/>
      <c r="I50" s="223"/>
    </row>
    <row r="51" spans="1:12" ht="12.75" customHeight="1" x14ac:dyDescent="0.2">
      <c r="A51" s="217"/>
      <c r="B51" s="217"/>
      <c r="C51" s="217"/>
      <c r="D51" s="217"/>
      <c r="E51" s="217"/>
      <c r="F51" s="217"/>
      <c r="G51" s="217"/>
      <c r="H51" s="217"/>
    </row>
    <row r="52" spans="1:12" ht="242.25" customHeight="1" x14ac:dyDescent="0.2">
      <c r="A52" s="188" t="s">
        <v>64</v>
      </c>
      <c r="B52" s="189"/>
      <c r="C52" s="189"/>
      <c r="D52" s="189"/>
      <c r="E52" s="189"/>
      <c r="F52" s="189"/>
      <c r="G52" s="189"/>
      <c r="H52" s="190"/>
      <c r="J52" s="38"/>
      <c r="K52" s="38"/>
      <c r="L52" s="38"/>
    </row>
    <row r="54" spans="1:12" ht="242.25" customHeight="1" x14ac:dyDescent="0.2">
      <c r="A54" s="188" t="s">
        <v>174</v>
      </c>
      <c r="B54" s="189"/>
      <c r="C54" s="189"/>
      <c r="D54" s="189"/>
      <c r="E54" s="189"/>
      <c r="F54" s="189"/>
      <c r="G54" s="189"/>
      <c r="H54" s="190"/>
      <c r="J54" s="38"/>
      <c r="K54" s="38"/>
      <c r="L54" s="38"/>
    </row>
  </sheetData>
  <mergeCells count="15">
    <mergeCell ref="A50:I50"/>
    <mergeCell ref="A2:I2"/>
    <mergeCell ref="A54:H54"/>
    <mergeCell ref="A52:H52"/>
    <mergeCell ref="A3:A4"/>
    <mergeCell ref="A51:H51"/>
    <mergeCell ref="B3:B4"/>
    <mergeCell ref="C3:C4"/>
    <mergeCell ref="A47:I47"/>
    <mergeCell ref="A48:I48"/>
    <mergeCell ref="D3:E3"/>
    <mergeCell ref="F3:F4"/>
    <mergeCell ref="G3:H3"/>
    <mergeCell ref="I3:I4"/>
    <mergeCell ref="A49:I49"/>
  </mergeCells>
  <printOptions horizontalCentered="1"/>
  <pageMargins left="0.25" right="0.25" top="0.75" bottom="0.75" header="0.3" footer="0.3"/>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topLeftCell="A42" zoomScaleNormal="100" workbookViewId="0">
      <selection activeCell="A49" sqref="A49:J50"/>
    </sheetView>
  </sheetViews>
  <sheetFormatPr baseColWidth="10" defaultRowHeight="12.75" x14ac:dyDescent="0.2"/>
  <cols>
    <col min="1" max="1" width="25" customWidth="1"/>
    <col min="2" max="3" width="10.42578125" customWidth="1"/>
    <col min="4" max="4" width="9.5703125" customWidth="1"/>
    <col min="5" max="6" width="10.42578125" customWidth="1"/>
    <col min="7" max="7" width="9.140625" customWidth="1"/>
    <col min="8" max="10" width="10.42578125" customWidth="1"/>
    <col min="11" max="253" width="9.140625"/>
    <col min="254" max="254" width="21.28515625" customWidth="1"/>
    <col min="255" max="255" width="11" customWidth="1"/>
    <col min="256" max="256" width="11.42578125" customWidth="1"/>
    <col min="257" max="257" width="12.85546875" customWidth="1"/>
    <col min="258" max="258" width="11" customWidth="1"/>
    <col min="259" max="259" width="11.42578125" customWidth="1"/>
    <col min="260" max="260" width="9.140625"/>
    <col min="261" max="261" width="11.42578125" customWidth="1"/>
    <col min="262" max="262" width="11.7109375" customWidth="1"/>
    <col min="263" max="263" width="9.140625"/>
    <col min="264" max="264" width="14.5703125" customWidth="1"/>
    <col min="265" max="509" width="9.140625"/>
    <col min="510" max="510" width="21.28515625" customWidth="1"/>
    <col min="511" max="511" width="11" customWidth="1"/>
    <col min="512" max="512" width="11.42578125" customWidth="1"/>
    <col min="513" max="513" width="12.85546875" customWidth="1"/>
    <col min="514" max="514" width="11" customWidth="1"/>
    <col min="515" max="515" width="11.42578125" customWidth="1"/>
    <col min="516" max="516" width="9.140625"/>
    <col min="517" max="517" width="11.42578125" customWidth="1"/>
    <col min="518" max="518" width="11.7109375" customWidth="1"/>
    <col min="519" max="519" width="9.140625"/>
    <col min="520" max="520" width="14.5703125" customWidth="1"/>
    <col min="521" max="765" width="9.140625"/>
    <col min="766" max="766" width="21.28515625" customWidth="1"/>
    <col min="767" max="767" width="11" customWidth="1"/>
    <col min="768" max="768" width="11.42578125" customWidth="1"/>
    <col min="769" max="769" width="12.85546875" customWidth="1"/>
    <col min="770" max="770" width="11" customWidth="1"/>
    <col min="771" max="771" width="11.42578125" customWidth="1"/>
    <col min="772" max="772" width="9.140625"/>
    <col min="773" max="773" width="11.42578125" customWidth="1"/>
    <col min="774" max="774" width="11.7109375" customWidth="1"/>
    <col min="775" max="775" width="9.140625"/>
    <col min="776" max="776" width="14.5703125" customWidth="1"/>
    <col min="777" max="1021" width="9.140625"/>
    <col min="1022" max="1022" width="21.28515625" customWidth="1"/>
    <col min="1023" max="1023" width="11" customWidth="1"/>
    <col min="1024" max="1024" width="11.42578125" customWidth="1"/>
    <col min="1025" max="1025" width="12.85546875" customWidth="1"/>
    <col min="1026" max="1026" width="11" customWidth="1"/>
    <col min="1027" max="1027" width="11.42578125" customWidth="1"/>
    <col min="1028" max="1028" width="9.140625"/>
    <col min="1029" max="1029" width="11.42578125" customWidth="1"/>
    <col min="1030" max="1030" width="11.7109375" customWidth="1"/>
    <col min="1031" max="1031" width="9.140625"/>
    <col min="1032" max="1032" width="14.5703125" customWidth="1"/>
    <col min="1033" max="1277" width="9.140625"/>
    <col min="1278" max="1278" width="21.28515625" customWidth="1"/>
    <col min="1279" max="1279" width="11" customWidth="1"/>
    <col min="1280" max="1280" width="11.42578125" customWidth="1"/>
    <col min="1281" max="1281" width="12.85546875" customWidth="1"/>
    <col min="1282" max="1282" width="11" customWidth="1"/>
    <col min="1283" max="1283" width="11.42578125" customWidth="1"/>
    <col min="1284" max="1284" width="9.140625"/>
    <col min="1285" max="1285" width="11.42578125" customWidth="1"/>
    <col min="1286" max="1286" width="11.7109375" customWidth="1"/>
    <col min="1287" max="1287" width="9.140625"/>
    <col min="1288" max="1288" width="14.5703125" customWidth="1"/>
    <col min="1289" max="1533" width="9.140625"/>
    <col min="1534" max="1534" width="21.28515625" customWidth="1"/>
    <col min="1535" max="1535" width="11" customWidth="1"/>
    <col min="1536" max="1536" width="11.42578125" customWidth="1"/>
    <col min="1537" max="1537" width="12.85546875" customWidth="1"/>
    <col min="1538" max="1538" width="11" customWidth="1"/>
    <col min="1539" max="1539" width="11.42578125" customWidth="1"/>
    <col min="1540" max="1540" width="9.140625"/>
    <col min="1541" max="1541" width="11.42578125" customWidth="1"/>
    <col min="1542" max="1542" width="11.7109375" customWidth="1"/>
    <col min="1543" max="1543" width="9.140625"/>
    <col min="1544" max="1544" width="14.5703125" customWidth="1"/>
    <col min="1545" max="1789" width="9.140625"/>
    <col min="1790" max="1790" width="21.28515625" customWidth="1"/>
    <col min="1791" max="1791" width="11" customWidth="1"/>
    <col min="1792" max="1792" width="11.42578125" customWidth="1"/>
    <col min="1793" max="1793" width="12.85546875" customWidth="1"/>
    <col min="1794" max="1794" width="11" customWidth="1"/>
    <col min="1795" max="1795" width="11.42578125" customWidth="1"/>
    <col min="1796" max="1796" width="9.140625"/>
    <col min="1797" max="1797" width="11.42578125" customWidth="1"/>
    <col min="1798" max="1798" width="11.7109375" customWidth="1"/>
    <col min="1799" max="1799" width="9.140625"/>
    <col min="1800" max="1800" width="14.5703125" customWidth="1"/>
    <col min="1801" max="2045" width="9.140625"/>
    <col min="2046" max="2046" width="21.28515625" customWidth="1"/>
    <col min="2047" max="2047" width="11" customWidth="1"/>
    <col min="2048" max="2048" width="11.42578125" customWidth="1"/>
    <col min="2049" max="2049" width="12.85546875" customWidth="1"/>
    <col min="2050" max="2050" width="11" customWidth="1"/>
    <col min="2051" max="2051" width="11.42578125" customWidth="1"/>
    <col min="2052" max="2052" width="9.140625"/>
    <col min="2053" max="2053" width="11.42578125" customWidth="1"/>
    <col min="2054" max="2054" width="11.7109375" customWidth="1"/>
    <col min="2055" max="2055" width="9.140625"/>
    <col min="2056" max="2056" width="14.5703125" customWidth="1"/>
    <col min="2057" max="2301" width="9.140625"/>
    <col min="2302" max="2302" width="21.28515625" customWidth="1"/>
    <col min="2303" max="2303" width="11" customWidth="1"/>
    <col min="2304" max="2304" width="11.42578125" customWidth="1"/>
    <col min="2305" max="2305" width="12.85546875" customWidth="1"/>
    <col min="2306" max="2306" width="11" customWidth="1"/>
    <col min="2307" max="2307" width="11.42578125" customWidth="1"/>
    <col min="2308" max="2308" width="9.140625"/>
    <col min="2309" max="2309" width="11.42578125" customWidth="1"/>
    <col min="2310" max="2310" width="11.7109375" customWidth="1"/>
    <col min="2311" max="2311" width="9.140625"/>
    <col min="2312" max="2312" width="14.5703125" customWidth="1"/>
    <col min="2313" max="2557" width="9.140625"/>
    <col min="2558" max="2558" width="21.28515625" customWidth="1"/>
    <col min="2559" max="2559" width="11" customWidth="1"/>
    <col min="2560" max="2560" width="11.42578125" customWidth="1"/>
    <col min="2561" max="2561" width="12.85546875" customWidth="1"/>
    <col min="2562" max="2562" width="11" customWidth="1"/>
    <col min="2563" max="2563" width="11.42578125" customWidth="1"/>
    <col min="2564" max="2564" width="9.140625"/>
    <col min="2565" max="2565" width="11.42578125" customWidth="1"/>
    <col min="2566" max="2566" width="11.7109375" customWidth="1"/>
    <col min="2567" max="2567" width="9.140625"/>
    <col min="2568" max="2568" width="14.5703125" customWidth="1"/>
    <col min="2569" max="2813" width="9.140625"/>
    <col min="2814" max="2814" width="21.28515625" customWidth="1"/>
    <col min="2815" max="2815" width="11" customWidth="1"/>
    <col min="2816" max="2816" width="11.42578125" customWidth="1"/>
    <col min="2817" max="2817" width="12.85546875" customWidth="1"/>
    <col min="2818" max="2818" width="11" customWidth="1"/>
    <col min="2819" max="2819" width="11.42578125" customWidth="1"/>
    <col min="2820" max="2820" width="9.140625"/>
    <col min="2821" max="2821" width="11.42578125" customWidth="1"/>
    <col min="2822" max="2822" width="11.7109375" customWidth="1"/>
    <col min="2823" max="2823" width="9.140625"/>
    <col min="2824" max="2824" width="14.5703125" customWidth="1"/>
    <col min="2825" max="3069" width="9.140625"/>
    <col min="3070" max="3070" width="21.28515625" customWidth="1"/>
    <col min="3071" max="3071" width="11" customWidth="1"/>
    <col min="3072" max="3072" width="11.42578125" customWidth="1"/>
    <col min="3073" max="3073" width="12.85546875" customWidth="1"/>
    <col min="3074" max="3074" width="11" customWidth="1"/>
    <col min="3075" max="3075" width="11.42578125" customWidth="1"/>
    <col min="3076" max="3076" width="9.140625"/>
    <col min="3077" max="3077" width="11.42578125" customWidth="1"/>
    <col min="3078" max="3078" width="11.7109375" customWidth="1"/>
    <col min="3079" max="3079" width="9.140625"/>
    <col min="3080" max="3080" width="14.5703125" customWidth="1"/>
    <col min="3081" max="3325" width="9.140625"/>
    <col min="3326" max="3326" width="21.28515625" customWidth="1"/>
    <col min="3327" max="3327" width="11" customWidth="1"/>
    <col min="3328" max="3328" width="11.42578125" customWidth="1"/>
    <col min="3329" max="3329" width="12.85546875" customWidth="1"/>
    <col min="3330" max="3330" width="11" customWidth="1"/>
    <col min="3331" max="3331" width="11.42578125" customWidth="1"/>
    <col min="3332" max="3332" width="9.140625"/>
    <col min="3333" max="3333" width="11.42578125" customWidth="1"/>
    <col min="3334" max="3334" width="11.7109375" customWidth="1"/>
    <col min="3335" max="3335" width="9.140625"/>
    <col min="3336" max="3336" width="14.5703125" customWidth="1"/>
    <col min="3337" max="3581" width="9.140625"/>
    <col min="3582" max="3582" width="21.28515625" customWidth="1"/>
    <col min="3583" max="3583" width="11" customWidth="1"/>
    <col min="3584" max="3584" width="11.42578125" customWidth="1"/>
    <col min="3585" max="3585" width="12.85546875" customWidth="1"/>
    <col min="3586" max="3586" width="11" customWidth="1"/>
    <col min="3587" max="3587" width="11.42578125" customWidth="1"/>
    <col min="3588" max="3588" width="9.140625"/>
    <col min="3589" max="3589" width="11.42578125" customWidth="1"/>
    <col min="3590" max="3590" width="11.7109375" customWidth="1"/>
    <col min="3591" max="3591" width="9.140625"/>
    <col min="3592" max="3592" width="14.5703125" customWidth="1"/>
    <col min="3593" max="3837" width="9.140625"/>
    <col min="3838" max="3838" width="21.28515625" customWidth="1"/>
    <col min="3839" max="3839" width="11" customWidth="1"/>
    <col min="3840" max="3840" width="11.42578125" customWidth="1"/>
    <col min="3841" max="3841" width="12.85546875" customWidth="1"/>
    <col min="3842" max="3842" width="11" customWidth="1"/>
    <col min="3843" max="3843" width="11.42578125" customWidth="1"/>
    <col min="3844" max="3844" width="9.140625"/>
    <col min="3845" max="3845" width="11.42578125" customWidth="1"/>
    <col min="3846" max="3846" width="11.7109375" customWidth="1"/>
    <col min="3847" max="3847" width="9.140625"/>
    <col min="3848" max="3848" width="14.5703125" customWidth="1"/>
    <col min="3849" max="4093" width="9.140625"/>
    <col min="4094" max="4094" width="21.28515625" customWidth="1"/>
    <col min="4095" max="4095" width="11" customWidth="1"/>
    <col min="4096" max="4096" width="11.42578125" customWidth="1"/>
    <col min="4097" max="4097" width="12.85546875" customWidth="1"/>
    <col min="4098" max="4098" width="11" customWidth="1"/>
    <col min="4099" max="4099" width="11.42578125" customWidth="1"/>
    <col min="4100" max="4100" width="9.140625"/>
    <col min="4101" max="4101" width="11.42578125" customWidth="1"/>
    <col min="4102" max="4102" width="11.7109375" customWidth="1"/>
    <col min="4103" max="4103" width="9.140625"/>
    <col min="4104" max="4104" width="14.5703125" customWidth="1"/>
    <col min="4105" max="4349" width="9.140625"/>
    <col min="4350" max="4350" width="21.28515625" customWidth="1"/>
    <col min="4351" max="4351" width="11" customWidth="1"/>
    <col min="4352" max="4352" width="11.42578125" customWidth="1"/>
    <col min="4353" max="4353" width="12.85546875" customWidth="1"/>
    <col min="4354" max="4354" width="11" customWidth="1"/>
    <col min="4355" max="4355" width="11.42578125" customWidth="1"/>
    <col min="4356" max="4356" width="9.140625"/>
    <col min="4357" max="4357" width="11.42578125" customWidth="1"/>
    <col min="4358" max="4358" width="11.7109375" customWidth="1"/>
    <col min="4359" max="4359" width="9.140625"/>
    <col min="4360" max="4360" width="14.5703125" customWidth="1"/>
    <col min="4361" max="4605" width="9.140625"/>
    <col min="4606" max="4606" width="21.28515625" customWidth="1"/>
    <col min="4607" max="4607" width="11" customWidth="1"/>
    <col min="4608" max="4608" width="11.42578125" customWidth="1"/>
    <col min="4609" max="4609" width="12.85546875" customWidth="1"/>
    <col min="4610" max="4610" width="11" customWidth="1"/>
    <col min="4611" max="4611" width="11.42578125" customWidth="1"/>
    <col min="4612" max="4612" width="9.140625"/>
    <col min="4613" max="4613" width="11.42578125" customWidth="1"/>
    <col min="4614" max="4614" width="11.7109375" customWidth="1"/>
    <col min="4615" max="4615" width="9.140625"/>
    <col min="4616" max="4616" width="14.5703125" customWidth="1"/>
    <col min="4617" max="4861" width="9.140625"/>
    <col min="4862" max="4862" width="21.28515625" customWidth="1"/>
    <col min="4863" max="4863" width="11" customWidth="1"/>
    <col min="4864" max="4864" width="11.42578125" customWidth="1"/>
    <col min="4865" max="4865" width="12.85546875" customWidth="1"/>
    <col min="4866" max="4866" width="11" customWidth="1"/>
    <col min="4867" max="4867" width="11.42578125" customWidth="1"/>
    <col min="4868" max="4868" width="9.140625"/>
    <col min="4869" max="4869" width="11.42578125" customWidth="1"/>
    <col min="4870" max="4870" width="11.7109375" customWidth="1"/>
    <col min="4871" max="4871" width="9.140625"/>
    <col min="4872" max="4872" width="14.5703125" customWidth="1"/>
    <col min="4873" max="5117" width="9.140625"/>
    <col min="5118" max="5118" width="21.28515625" customWidth="1"/>
    <col min="5119" max="5119" width="11" customWidth="1"/>
    <col min="5120" max="5120" width="11.42578125" customWidth="1"/>
    <col min="5121" max="5121" width="12.85546875" customWidth="1"/>
    <col min="5122" max="5122" width="11" customWidth="1"/>
    <col min="5123" max="5123" width="11.42578125" customWidth="1"/>
    <col min="5124" max="5124" width="9.140625"/>
    <col min="5125" max="5125" width="11.42578125" customWidth="1"/>
    <col min="5126" max="5126" width="11.7109375" customWidth="1"/>
    <col min="5127" max="5127" width="9.140625"/>
    <col min="5128" max="5128" width="14.5703125" customWidth="1"/>
    <col min="5129" max="5373" width="9.140625"/>
    <col min="5374" max="5374" width="21.28515625" customWidth="1"/>
    <col min="5375" max="5375" width="11" customWidth="1"/>
    <col min="5376" max="5376" width="11.42578125" customWidth="1"/>
    <col min="5377" max="5377" width="12.85546875" customWidth="1"/>
    <col min="5378" max="5378" width="11" customWidth="1"/>
    <col min="5379" max="5379" width="11.42578125" customWidth="1"/>
    <col min="5380" max="5380" width="9.140625"/>
    <col min="5381" max="5381" width="11.42578125" customWidth="1"/>
    <col min="5382" max="5382" width="11.7109375" customWidth="1"/>
    <col min="5383" max="5383" width="9.140625"/>
    <col min="5384" max="5384" width="14.5703125" customWidth="1"/>
    <col min="5385" max="5629" width="9.140625"/>
    <col min="5630" max="5630" width="21.28515625" customWidth="1"/>
    <col min="5631" max="5631" width="11" customWidth="1"/>
    <col min="5632" max="5632" width="11.42578125" customWidth="1"/>
    <col min="5633" max="5633" width="12.85546875" customWidth="1"/>
    <col min="5634" max="5634" width="11" customWidth="1"/>
    <col min="5635" max="5635" width="11.42578125" customWidth="1"/>
    <col min="5636" max="5636" width="9.140625"/>
    <col min="5637" max="5637" width="11.42578125" customWidth="1"/>
    <col min="5638" max="5638" width="11.7109375" customWidth="1"/>
    <col min="5639" max="5639" width="9.140625"/>
    <col min="5640" max="5640" width="14.5703125" customWidth="1"/>
    <col min="5641" max="5885" width="9.140625"/>
    <col min="5886" max="5886" width="21.28515625" customWidth="1"/>
    <col min="5887" max="5887" width="11" customWidth="1"/>
    <col min="5888" max="5888" width="11.42578125" customWidth="1"/>
    <col min="5889" max="5889" width="12.85546875" customWidth="1"/>
    <col min="5890" max="5890" width="11" customWidth="1"/>
    <col min="5891" max="5891" width="11.42578125" customWidth="1"/>
    <col min="5892" max="5892" width="9.140625"/>
    <col min="5893" max="5893" width="11.42578125" customWidth="1"/>
    <col min="5894" max="5894" width="11.7109375" customWidth="1"/>
    <col min="5895" max="5895" width="9.140625"/>
    <col min="5896" max="5896" width="14.5703125" customWidth="1"/>
    <col min="5897" max="6141" width="9.140625"/>
    <col min="6142" max="6142" width="21.28515625" customWidth="1"/>
    <col min="6143" max="6143" width="11" customWidth="1"/>
    <col min="6144" max="6144" width="11.42578125" customWidth="1"/>
    <col min="6145" max="6145" width="12.85546875" customWidth="1"/>
    <col min="6146" max="6146" width="11" customWidth="1"/>
    <col min="6147" max="6147" width="11.42578125" customWidth="1"/>
    <col min="6148" max="6148" width="9.140625"/>
    <col min="6149" max="6149" width="11.42578125" customWidth="1"/>
    <col min="6150" max="6150" width="11.7109375" customWidth="1"/>
    <col min="6151" max="6151" width="9.140625"/>
    <col min="6152" max="6152" width="14.5703125" customWidth="1"/>
    <col min="6153" max="6397" width="9.140625"/>
    <col min="6398" max="6398" width="21.28515625" customWidth="1"/>
    <col min="6399" max="6399" width="11" customWidth="1"/>
    <col min="6400" max="6400" width="11.42578125" customWidth="1"/>
    <col min="6401" max="6401" width="12.85546875" customWidth="1"/>
    <col min="6402" max="6402" width="11" customWidth="1"/>
    <col min="6403" max="6403" width="11.42578125" customWidth="1"/>
    <col min="6404" max="6404" width="9.140625"/>
    <col min="6405" max="6405" width="11.42578125" customWidth="1"/>
    <col min="6406" max="6406" width="11.7109375" customWidth="1"/>
    <col min="6407" max="6407" width="9.140625"/>
    <col min="6408" max="6408" width="14.5703125" customWidth="1"/>
    <col min="6409" max="6653" width="9.140625"/>
    <col min="6654" max="6654" width="21.28515625" customWidth="1"/>
    <col min="6655" max="6655" width="11" customWidth="1"/>
    <col min="6656" max="6656" width="11.42578125" customWidth="1"/>
    <col min="6657" max="6657" width="12.85546875" customWidth="1"/>
    <col min="6658" max="6658" width="11" customWidth="1"/>
    <col min="6659" max="6659" width="11.42578125" customWidth="1"/>
    <col min="6660" max="6660" width="9.140625"/>
    <col min="6661" max="6661" width="11.42578125" customWidth="1"/>
    <col min="6662" max="6662" width="11.7109375" customWidth="1"/>
    <col min="6663" max="6663" width="9.140625"/>
    <col min="6664" max="6664" width="14.5703125" customWidth="1"/>
    <col min="6665" max="6909" width="9.140625"/>
    <col min="6910" max="6910" width="21.28515625" customWidth="1"/>
    <col min="6911" max="6911" width="11" customWidth="1"/>
    <col min="6912" max="6912" width="11.42578125" customWidth="1"/>
    <col min="6913" max="6913" width="12.85546875" customWidth="1"/>
    <col min="6914" max="6914" width="11" customWidth="1"/>
    <col min="6915" max="6915" width="11.42578125" customWidth="1"/>
    <col min="6916" max="6916" width="9.140625"/>
    <col min="6917" max="6917" width="11.42578125" customWidth="1"/>
    <col min="6918" max="6918" width="11.7109375" customWidth="1"/>
    <col min="6919" max="6919" width="9.140625"/>
    <col min="6920" max="6920" width="14.5703125" customWidth="1"/>
    <col min="6921" max="7165" width="9.140625"/>
    <col min="7166" max="7166" width="21.28515625" customWidth="1"/>
    <col min="7167" max="7167" width="11" customWidth="1"/>
    <col min="7168" max="7168" width="11.42578125" customWidth="1"/>
    <col min="7169" max="7169" width="12.85546875" customWidth="1"/>
    <col min="7170" max="7170" width="11" customWidth="1"/>
    <col min="7171" max="7171" width="11.42578125" customWidth="1"/>
    <col min="7172" max="7172" width="9.140625"/>
    <col min="7173" max="7173" width="11.42578125" customWidth="1"/>
    <col min="7174" max="7174" width="11.7109375" customWidth="1"/>
    <col min="7175" max="7175" width="9.140625"/>
    <col min="7176" max="7176" width="14.5703125" customWidth="1"/>
    <col min="7177" max="7421" width="9.140625"/>
    <col min="7422" max="7422" width="21.28515625" customWidth="1"/>
    <col min="7423" max="7423" width="11" customWidth="1"/>
    <col min="7424" max="7424" width="11.42578125" customWidth="1"/>
    <col min="7425" max="7425" width="12.85546875" customWidth="1"/>
    <col min="7426" max="7426" width="11" customWidth="1"/>
    <col min="7427" max="7427" width="11.42578125" customWidth="1"/>
    <col min="7428" max="7428" width="9.140625"/>
    <col min="7429" max="7429" width="11.42578125" customWidth="1"/>
    <col min="7430" max="7430" width="11.7109375" customWidth="1"/>
    <col min="7431" max="7431" width="9.140625"/>
    <col min="7432" max="7432" width="14.5703125" customWidth="1"/>
    <col min="7433" max="7677" width="9.140625"/>
    <col min="7678" max="7678" width="21.28515625" customWidth="1"/>
    <col min="7679" max="7679" width="11" customWidth="1"/>
    <col min="7680" max="7680" width="11.42578125" customWidth="1"/>
    <col min="7681" max="7681" width="12.85546875" customWidth="1"/>
    <col min="7682" max="7682" width="11" customWidth="1"/>
    <col min="7683" max="7683" width="11.42578125" customWidth="1"/>
    <col min="7684" max="7684" width="9.140625"/>
    <col min="7685" max="7685" width="11.42578125" customWidth="1"/>
    <col min="7686" max="7686" width="11.7109375" customWidth="1"/>
    <col min="7687" max="7687" width="9.140625"/>
    <col min="7688" max="7688" width="14.5703125" customWidth="1"/>
    <col min="7689" max="7933" width="9.140625"/>
    <col min="7934" max="7934" width="21.28515625" customWidth="1"/>
    <col min="7935" max="7935" width="11" customWidth="1"/>
    <col min="7936" max="7936" width="11.42578125" customWidth="1"/>
    <col min="7937" max="7937" width="12.85546875" customWidth="1"/>
    <col min="7938" max="7938" width="11" customWidth="1"/>
    <col min="7939" max="7939" width="11.42578125" customWidth="1"/>
    <col min="7940" max="7940" width="9.140625"/>
    <col min="7941" max="7941" width="11.42578125" customWidth="1"/>
    <col min="7942" max="7942" width="11.7109375" customWidth="1"/>
    <col min="7943" max="7943" width="9.140625"/>
    <col min="7944" max="7944" width="14.5703125" customWidth="1"/>
    <col min="7945" max="8189" width="9.140625"/>
    <col min="8190" max="8190" width="21.28515625" customWidth="1"/>
    <col min="8191" max="8191" width="11" customWidth="1"/>
    <col min="8192" max="8192" width="11.42578125" customWidth="1"/>
    <col min="8193" max="8193" width="12.85546875" customWidth="1"/>
    <col min="8194" max="8194" width="11" customWidth="1"/>
    <col min="8195" max="8195" width="11.42578125" customWidth="1"/>
    <col min="8196" max="8196" width="9.140625"/>
    <col min="8197" max="8197" width="11.42578125" customWidth="1"/>
    <col min="8198" max="8198" width="11.7109375" customWidth="1"/>
    <col min="8199" max="8199" width="9.140625"/>
    <col min="8200" max="8200" width="14.5703125" customWidth="1"/>
    <col min="8201" max="8445" width="9.140625"/>
    <col min="8446" max="8446" width="21.28515625" customWidth="1"/>
    <col min="8447" max="8447" width="11" customWidth="1"/>
    <col min="8448" max="8448" width="11.42578125" customWidth="1"/>
    <col min="8449" max="8449" width="12.85546875" customWidth="1"/>
    <col min="8450" max="8450" width="11" customWidth="1"/>
    <col min="8451" max="8451" width="11.42578125" customWidth="1"/>
    <col min="8452" max="8452" width="9.140625"/>
    <col min="8453" max="8453" width="11.42578125" customWidth="1"/>
    <col min="8454" max="8454" width="11.7109375" customWidth="1"/>
    <col min="8455" max="8455" width="9.140625"/>
    <col min="8456" max="8456" width="14.5703125" customWidth="1"/>
    <col min="8457" max="8701" width="9.140625"/>
    <col min="8702" max="8702" width="21.28515625" customWidth="1"/>
    <col min="8703" max="8703" width="11" customWidth="1"/>
    <col min="8704" max="8704" width="11.42578125" customWidth="1"/>
    <col min="8705" max="8705" width="12.85546875" customWidth="1"/>
    <col min="8706" max="8706" width="11" customWidth="1"/>
    <col min="8707" max="8707" width="11.42578125" customWidth="1"/>
    <col min="8708" max="8708" width="9.140625"/>
    <col min="8709" max="8709" width="11.42578125" customWidth="1"/>
    <col min="8710" max="8710" width="11.7109375" customWidth="1"/>
    <col min="8711" max="8711" width="9.140625"/>
    <col min="8712" max="8712" width="14.5703125" customWidth="1"/>
    <col min="8713" max="8957" width="9.140625"/>
    <col min="8958" max="8958" width="21.28515625" customWidth="1"/>
    <col min="8959" max="8959" width="11" customWidth="1"/>
    <col min="8960" max="8960" width="11.42578125" customWidth="1"/>
    <col min="8961" max="8961" width="12.85546875" customWidth="1"/>
    <col min="8962" max="8962" width="11" customWidth="1"/>
    <col min="8963" max="8963" width="11.42578125" customWidth="1"/>
    <col min="8964" max="8964" width="9.140625"/>
    <col min="8965" max="8965" width="11.42578125" customWidth="1"/>
    <col min="8966" max="8966" width="11.7109375" customWidth="1"/>
    <col min="8967" max="8967" width="9.140625"/>
    <col min="8968" max="8968" width="14.5703125" customWidth="1"/>
    <col min="8969" max="9213" width="9.140625"/>
    <col min="9214" max="9214" width="21.28515625" customWidth="1"/>
    <col min="9215" max="9215" width="11" customWidth="1"/>
    <col min="9216" max="9216" width="11.42578125" customWidth="1"/>
    <col min="9217" max="9217" width="12.85546875" customWidth="1"/>
    <col min="9218" max="9218" width="11" customWidth="1"/>
    <col min="9219" max="9219" width="11.42578125" customWidth="1"/>
    <col min="9220" max="9220" width="9.140625"/>
    <col min="9221" max="9221" width="11.42578125" customWidth="1"/>
    <col min="9222" max="9222" width="11.7109375" customWidth="1"/>
    <col min="9223" max="9223" width="9.140625"/>
    <col min="9224" max="9224" width="14.5703125" customWidth="1"/>
    <col min="9225" max="9469" width="9.140625"/>
    <col min="9470" max="9470" width="21.28515625" customWidth="1"/>
    <col min="9471" max="9471" width="11" customWidth="1"/>
    <col min="9472" max="9472" width="11.42578125" customWidth="1"/>
    <col min="9473" max="9473" width="12.85546875" customWidth="1"/>
    <col min="9474" max="9474" width="11" customWidth="1"/>
    <col min="9475" max="9475" width="11.42578125" customWidth="1"/>
    <col min="9476" max="9476" width="9.140625"/>
    <col min="9477" max="9477" width="11.42578125" customWidth="1"/>
    <col min="9478" max="9478" width="11.7109375" customWidth="1"/>
    <col min="9479" max="9479" width="9.140625"/>
    <col min="9480" max="9480" width="14.5703125" customWidth="1"/>
    <col min="9481" max="9725" width="9.140625"/>
    <col min="9726" max="9726" width="21.28515625" customWidth="1"/>
    <col min="9727" max="9727" width="11" customWidth="1"/>
    <col min="9728" max="9728" width="11.42578125" customWidth="1"/>
    <col min="9729" max="9729" width="12.85546875" customWidth="1"/>
    <col min="9730" max="9730" width="11" customWidth="1"/>
    <col min="9731" max="9731" width="11.42578125" customWidth="1"/>
    <col min="9732" max="9732" width="9.140625"/>
    <col min="9733" max="9733" width="11.42578125" customWidth="1"/>
    <col min="9734" max="9734" width="11.7109375" customWidth="1"/>
    <col min="9735" max="9735" width="9.140625"/>
    <col min="9736" max="9736" width="14.5703125" customWidth="1"/>
    <col min="9737" max="9981" width="9.140625"/>
    <col min="9982" max="9982" width="21.28515625" customWidth="1"/>
    <col min="9983" max="9983" width="11" customWidth="1"/>
    <col min="9984" max="9984" width="11.42578125" customWidth="1"/>
    <col min="9985" max="9985" width="12.85546875" customWidth="1"/>
    <col min="9986" max="9986" width="11" customWidth="1"/>
    <col min="9987" max="9987" width="11.42578125" customWidth="1"/>
    <col min="9988" max="9988" width="9.140625"/>
    <col min="9989" max="9989" width="11.42578125" customWidth="1"/>
    <col min="9990" max="9990" width="11.7109375" customWidth="1"/>
    <col min="9991" max="9991" width="9.140625"/>
    <col min="9992" max="9992" width="14.5703125" customWidth="1"/>
    <col min="9993" max="10237" width="9.140625"/>
    <col min="10238" max="10238" width="21.28515625" customWidth="1"/>
    <col min="10239" max="10239" width="11" customWidth="1"/>
    <col min="10240" max="10240" width="11.42578125" customWidth="1"/>
    <col min="10241" max="10241" width="12.85546875" customWidth="1"/>
    <col min="10242" max="10242" width="11" customWidth="1"/>
    <col min="10243" max="10243" width="11.42578125" customWidth="1"/>
    <col min="10244" max="10244" width="9.140625"/>
    <col min="10245" max="10245" width="11.42578125" customWidth="1"/>
    <col min="10246" max="10246" width="11.7109375" customWidth="1"/>
    <col min="10247" max="10247" width="9.140625"/>
    <col min="10248" max="10248" width="14.5703125" customWidth="1"/>
    <col min="10249" max="10493" width="9.140625"/>
    <col min="10494" max="10494" width="21.28515625" customWidth="1"/>
    <col min="10495" max="10495" width="11" customWidth="1"/>
    <col min="10496" max="10496" width="11.42578125" customWidth="1"/>
    <col min="10497" max="10497" width="12.85546875" customWidth="1"/>
    <col min="10498" max="10498" width="11" customWidth="1"/>
    <col min="10499" max="10499" width="11.42578125" customWidth="1"/>
    <col min="10500" max="10500" width="9.140625"/>
    <col min="10501" max="10501" width="11.42578125" customWidth="1"/>
    <col min="10502" max="10502" width="11.7109375" customWidth="1"/>
    <col min="10503" max="10503" width="9.140625"/>
    <col min="10504" max="10504" width="14.5703125" customWidth="1"/>
    <col min="10505" max="10749" width="9.140625"/>
    <col min="10750" max="10750" width="21.28515625" customWidth="1"/>
    <col min="10751" max="10751" width="11" customWidth="1"/>
    <col min="10752" max="10752" width="11.42578125" customWidth="1"/>
    <col min="10753" max="10753" width="12.85546875" customWidth="1"/>
    <col min="10754" max="10754" width="11" customWidth="1"/>
    <col min="10755" max="10755" width="11.42578125" customWidth="1"/>
    <col min="10756" max="10756" width="9.140625"/>
    <col min="10757" max="10757" width="11.42578125" customWidth="1"/>
    <col min="10758" max="10758" width="11.7109375" customWidth="1"/>
    <col min="10759" max="10759" width="9.140625"/>
    <col min="10760" max="10760" width="14.5703125" customWidth="1"/>
    <col min="10761" max="11005" width="9.140625"/>
    <col min="11006" max="11006" width="21.28515625" customWidth="1"/>
    <col min="11007" max="11007" width="11" customWidth="1"/>
    <col min="11008" max="11008" width="11.42578125" customWidth="1"/>
    <col min="11009" max="11009" width="12.85546875" customWidth="1"/>
    <col min="11010" max="11010" width="11" customWidth="1"/>
    <col min="11011" max="11011" width="11.42578125" customWidth="1"/>
    <col min="11012" max="11012" width="9.140625"/>
    <col min="11013" max="11013" width="11.42578125" customWidth="1"/>
    <col min="11014" max="11014" width="11.7109375" customWidth="1"/>
    <col min="11015" max="11015" width="9.140625"/>
    <col min="11016" max="11016" width="14.5703125" customWidth="1"/>
    <col min="11017" max="11261" width="9.140625"/>
    <col min="11262" max="11262" width="21.28515625" customWidth="1"/>
    <col min="11263" max="11263" width="11" customWidth="1"/>
    <col min="11264" max="11264" width="11.42578125" customWidth="1"/>
    <col min="11265" max="11265" width="12.85546875" customWidth="1"/>
    <col min="11266" max="11266" width="11" customWidth="1"/>
    <col min="11267" max="11267" width="11.42578125" customWidth="1"/>
    <col min="11268" max="11268" width="9.140625"/>
    <col min="11269" max="11269" width="11.42578125" customWidth="1"/>
    <col min="11270" max="11270" width="11.7109375" customWidth="1"/>
    <col min="11271" max="11271" width="9.140625"/>
    <col min="11272" max="11272" width="14.5703125" customWidth="1"/>
    <col min="11273" max="11517" width="9.140625"/>
    <col min="11518" max="11518" width="21.28515625" customWidth="1"/>
    <col min="11519" max="11519" width="11" customWidth="1"/>
    <col min="11520" max="11520" width="11.42578125" customWidth="1"/>
    <col min="11521" max="11521" width="12.85546875" customWidth="1"/>
    <col min="11522" max="11522" width="11" customWidth="1"/>
    <col min="11523" max="11523" width="11.42578125" customWidth="1"/>
    <col min="11524" max="11524" width="9.140625"/>
    <col min="11525" max="11525" width="11.42578125" customWidth="1"/>
    <col min="11526" max="11526" width="11.7109375" customWidth="1"/>
    <col min="11527" max="11527" width="9.140625"/>
    <col min="11528" max="11528" width="14.5703125" customWidth="1"/>
    <col min="11529" max="11773" width="9.140625"/>
    <col min="11774" max="11774" width="21.28515625" customWidth="1"/>
    <col min="11775" max="11775" width="11" customWidth="1"/>
    <col min="11776" max="11776" width="11.42578125" customWidth="1"/>
    <col min="11777" max="11777" width="12.85546875" customWidth="1"/>
    <col min="11778" max="11778" width="11" customWidth="1"/>
    <col min="11779" max="11779" width="11.42578125" customWidth="1"/>
    <col min="11780" max="11780" width="9.140625"/>
    <col min="11781" max="11781" width="11.42578125" customWidth="1"/>
    <col min="11782" max="11782" width="11.7109375" customWidth="1"/>
    <col min="11783" max="11783" width="9.140625"/>
    <col min="11784" max="11784" width="14.5703125" customWidth="1"/>
    <col min="11785" max="12029" width="9.140625"/>
    <col min="12030" max="12030" width="21.28515625" customWidth="1"/>
    <col min="12031" max="12031" width="11" customWidth="1"/>
    <col min="12032" max="12032" width="11.42578125" customWidth="1"/>
    <col min="12033" max="12033" width="12.85546875" customWidth="1"/>
    <col min="12034" max="12034" width="11" customWidth="1"/>
    <col min="12035" max="12035" width="11.42578125" customWidth="1"/>
    <col min="12036" max="12036" width="9.140625"/>
    <col min="12037" max="12037" width="11.42578125" customWidth="1"/>
    <col min="12038" max="12038" width="11.7109375" customWidth="1"/>
    <col min="12039" max="12039" width="9.140625"/>
    <col min="12040" max="12040" width="14.5703125" customWidth="1"/>
    <col min="12041" max="12285" width="9.140625"/>
    <col min="12286" max="12286" width="21.28515625" customWidth="1"/>
    <col min="12287" max="12287" width="11" customWidth="1"/>
    <col min="12288" max="12288" width="11.42578125" customWidth="1"/>
    <col min="12289" max="12289" width="12.85546875" customWidth="1"/>
    <col min="12290" max="12290" width="11" customWidth="1"/>
    <col min="12291" max="12291" width="11.42578125" customWidth="1"/>
    <col min="12292" max="12292" width="9.140625"/>
    <col min="12293" max="12293" width="11.42578125" customWidth="1"/>
    <col min="12294" max="12294" width="11.7109375" customWidth="1"/>
    <col min="12295" max="12295" width="9.140625"/>
    <col min="12296" max="12296" width="14.5703125" customWidth="1"/>
    <col min="12297" max="12541" width="9.140625"/>
    <col min="12542" max="12542" width="21.28515625" customWidth="1"/>
    <col min="12543" max="12543" width="11" customWidth="1"/>
    <col min="12544" max="12544" width="11.42578125" customWidth="1"/>
    <col min="12545" max="12545" width="12.85546875" customWidth="1"/>
    <col min="12546" max="12546" width="11" customWidth="1"/>
    <col min="12547" max="12547" width="11.42578125" customWidth="1"/>
    <col min="12548" max="12548" width="9.140625"/>
    <col min="12549" max="12549" width="11.42578125" customWidth="1"/>
    <col min="12550" max="12550" width="11.7109375" customWidth="1"/>
    <col min="12551" max="12551" width="9.140625"/>
    <col min="12552" max="12552" width="14.5703125" customWidth="1"/>
    <col min="12553" max="12797" width="9.140625"/>
    <col min="12798" max="12798" width="21.28515625" customWidth="1"/>
    <col min="12799" max="12799" width="11" customWidth="1"/>
    <col min="12800" max="12800" width="11.42578125" customWidth="1"/>
    <col min="12801" max="12801" width="12.85546875" customWidth="1"/>
    <col min="12802" max="12802" width="11" customWidth="1"/>
    <col min="12803" max="12803" width="11.42578125" customWidth="1"/>
    <col min="12804" max="12804" width="9.140625"/>
    <col min="12805" max="12805" width="11.42578125" customWidth="1"/>
    <col min="12806" max="12806" width="11.7109375" customWidth="1"/>
    <col min="12807" max="12807" width="9.140625"/>
    <col min="12808" max="12808" width="14.5703125" customWidth="1"/>
    <col min="12809" max="13053" width="9.140625"/>
    <col min="13054" max="13054" width="21.28515625" customWidth="1"/>
    <col min="13055" max="13055" width="11" customWidth="1"/>
    <col min="13056" max="13056" width="11.42578125" customWidth="1"/>
    <col min="13057" max="13057" width="12.85546875" customWidth="1"/>
    <col min="13058" max="13058" width="11" customWidth="1"/>
    <col min="13059" max="13059" width="11.42578125" customWidth="1"/>
    <col min="13060" max="13060" width="9.140625"/>
    <col min="13061" max="13061" width="11.42578125" customWidth="1"/>
    <col min="13062" max="13062" width="11.7109375" customWidth="1"/>
    <col min="13063" max="13063" width="9.140625"/>
    <col min="13064" max="13064" width="14.5703125" customWidth="1"/>
    <col min="13065" max="13309" width="9.140625"/>
    <col min="13310" max="13310" width="21.28515625" customWidth="1"/>
    <col min="13311" max="13311" width="11" customWidth="1"/>
    <col min="13312" max="13312" width="11.42578125" customWidth="1"/>
    <col min="13313" max="13313" width="12.85546875" customWidth="1"/>
    <col min="13314" max="13314" width="11" customWidth="1"/>
    <col min="13315" max="13315" width="11.42578125" customWidth="1"/>
    <col min="13316" max="13316" width="9.140625"/>
    <col min="13317" max="13317" width="11.42578125" customWidth="1"/>
    <col min="13318" max="13318" width="11.7109375" customWidth="1"/>
    <col min="13319" max="13319" width="9.140625"/>
    <col min="13320" max="13320" width="14.5703125" customWidth="1"/>
    <col min="13321" max="13565" width="9.140625"/>
    <col min="13566" max="13566" width="21.28515625" customWidth="1"/>
    <col min="13567" max="13567" width="11" customWidth="1"/>
    <col min="13568" max="13568" width="11.42578125" customWidth="1"/>
    <col min="13569" max="13569" width="12.85546875" customWidth="1"/>
    <col min="13570" max="13570" width="11" customWidth="1"/>
    <col min="13571" max="13571" width="11.42578125" customWidth="1"/>
    <col min="13572" max="13572" width="9.140625"/>
    <col min="13573" max="13573" width="11.42578125" customWidth="1"/>
    <col min="13574" max="13574" width="11.7109375" customWidth="1"/>
    <col min="13575" max="13575" width="9.140625"/>
    <col min="13576" max="13576" width="14.5703125" customWidth="1"/>
    <col min="13577" max="13821" width="9.140625"/>
    <col min="13822" max="13822" width="21.28515625" customWidth="1"/>
    <col min="13823" max="13823" width="11" customWidth="1"/>
    <col min="13824" max="13824" width="11.42578125" customWidth="1"/>
    <col min="13825" max="13825" width="12.85546875" customWidth="1"/>
    <col min="13826" max="13826" width="11" customWidth="1"/>
    <col min="13827" max="13827" width="11.42578125" customWidth="1"/>
    <col min="13828" max="13828" width="9.140625"/>
    <col min="13829" max="13829" width="11.42578125" customWidth="1"/>
    <col min="13830" max="13830" width="11.7109375" customWidth="1"/>
    <col min="13831" max="13831" width="9.140625"/>
    <col min="13832" max="13832" width="14.5703125" customWidth="1"/>
    <col min="13833" max="14077" width="9.140625"/>
    <col min="14078" max="14078" width="21.28515625" customWidth="1"/>
    <col min="14079" max="14079" width="11" customWidth="1"/>
    <col min="14080" max="14080" width="11.42578125" customWidth="1"/>
    <col min="14081" max="14081" width="12.85546875" customWidth="1"/>
    <col min="14082" max="14082" width="11" customWidth="1"/>
    <col min="14083" max="14083" width="11.42578125" customWidth="1"/>
    <col min="14084" max="14084" width="9.140625"/>
    <col min="14085" max="14085" width="11.42578125" customWidth="1"/>
    <col min="14086" max="14086" width="11.7109375" customWidth="1"/>
    <col min="14087" max="14087" width="9.140625"/>
    <col min="14088" max="14088" width="14.5703125" customWidth="1"/>
    <col min="14089" max="14333" width="9.140625"/>
    <col min="14334" max="14334" width="21.28515625" customWidth="1"/>
    <col min="14335" max="14335" width="11" customWidth="1"/>
    <col min="14336" max="14336" width="11.42578125" customWidth="1"/>
    <col min="14337" max="14337" width="12.85546875" customWidth="1"/>
    <col min="14338" max="14338" width="11" customWidth="1"/>
    <col min="14339" max="14339" width="11.42578125" customWidth="1"/>
    <col min="14340" max="14340" width="9.140625"/>
    <col min="14341" max="14341" width="11.42578125" customWidth="1"/>
    <col min="14342" max="14342" width="11.7109375" customWidth="1"/>
    <col min="14343" max="14343" width="9.140625"/>
    <col min="14344" max="14344" width="14.5703125" customWidth="1"/>
    <col min="14345" max="14589" width="9.140625"/>
    <col min="14590" max="14590" width="21.28515625" customWidth="1"/>
    <col min="14591" max="14591" width="11" customWidth="1"/>
    <col min="14592" max="14592" width="11.42578125" customWidth="1"/>
    <col min="14593" max="14593" width="12.85546875" customWidth="1"/>
    <col min="14594" max="14594" width="11" customWidth="1"/>
    <col min="14595" max="14595" width="11.42578125" customWidth="1"/>
    <col min="14596" max="14596" width="9.140625"/>
    <col min="14597" max="14597" width="11.42578125" customWidth="1"/>
    <col min="14598" max="14598" width="11.7109375" customWidth="1"/>
    <col min="14599" max="14599" width="9.140625"/>
    <col min="14600" max="14600" width="14.5703125" customWidth="1"/>
    <col min="14601" max="14845" width="9.140625"/>
    <col min="14846" max="14846" width="21.28515625" customWidth="1"/>
    <col min="14847" max="14847" width="11" customWidth="1"/>
    <col min="14848" max="14848" width="11.42578125" customWidth="1"/>
    <col min="14849" max="14849" width="12.85546875" customWidth="1"/>
    <col min="14850" max="14850" width="11" customWidth="1"/>
    <col min="14851" max="14851" width="11.42578125" customWidth="1"/>
    <col min="14852" max="14852" width="9.140625"/>
    <col min="14853" max="14853" width="11.42578125" customWidth="1"/>
    <col min="14854" max="14854" width="11.7109375" customWidth="1"/>
    <col min="14855" max="14855" width="9.140625"/>
    <col min="14856" max="14856" width="14.5703125" customWidth="1"/>
    <col min="14857" max="15101" width="9.140625"/>
    <col min="15102" max="15102" width="21.28515625" customWidth="1"/>
    <col min="15103" max="15103" width="11" customWidth="1"/>
    <col min="15104" max="15104" width="11.42578125" customWidth="1"/>
    <col min="15105" max="15105" width="12.85546875" customWidth="1"/>
    <col min="15106" max="15106" width="11" customWidth="1"/>
    <col min="15107" max="15107" width="11.42578125" customWidth="1"/>
    <col min="15108" max="15108" width="9.140625"/>
    <col min="15109" max="15109" width="11.42578125" customWidth="1"/>
    <col min="15110" max="15110" width="11.7109375" customWidth="1"/>
    <col min="15111" max="15111" width="9.140625"/>
    <col min="15112" max="15112" width="14.5703125" customWidth="1"/>
    <col min="15113" max="15357" width="9.140625"/>
    <col min="15358" max="15358" width="21.28515625" customWidth="1"/>
    <col min="15359" max="15359" width="11" customWidth="1"/>
    <col min="15360" max="15360" width="11.42578125" customWidth="1"/>
    <col min="15361" max="15361" width="12.85546875" customWidth="1"/>
    <col min="15362" max="15362" width="11" customWidth="1"/>
    <col min="15363" max="15363" width="11.42578125" customWidth="1"/>
    <col min="15364" max="15364" width="9.140625"/>
    <col min="15365" max="15365" width="11.42578125" customWidth="1"/>
    <col min="15366" max="15366" width="11.7109375" customWidth="1"/>
    <col min="15367" max="15367" width="9.140625"/>
    <col min="15368" max="15368" width="14.5703125" customWidth="1"/>
    <col min="15369" max="15613" width="9.140625"/>
    <col min="15614" max="15614" width="21.28515625" customWidth="1"/>
    <col min="15615" max="15615" width="11" customWidth="1"/>
    <col min="15616" max="15616" width="11.42578125" customWidth="1"/>
    <col min="15617" max="15617" width="12.85546875" customWidth="1"/>
    <col min="15618" max="15618" width="11" customWidth="1"/>
    <col min="15619" max="15619" width="11.42578125" customWidth="1"/>
    <col min="15620" max="15620" width="9.140625"/>
    <col min="15621" max="15621" width="11.42578125" customWidth="1"/>
    <col min="15622" max="15622" width="11.7109375" customWidth="1"/>
    <col min="15623" max="15623" width="9.140625"/>
    <col min="15624" max="15624" width="14.5703125" customWidth="1"/>
    <col min="15625" max="15869" width="9.140625"/>
    <col min="15870" max="15870" width="21.28515625" customWidth="1"/>
    <col min="15871" max="15871" width="11" customWidth="1"/>
    <col min="15872" max="15872" width="11.42578125" customWidth="1"/>
    <col min="15873" max="15873" width="12.85546875" customWidth="1"/>
    <col min="15874" max="15874" width="11" customWidth="1"/>
    <col min="15875" max="15875" width="11.42578125" customWidth="1"/>
    <col min="15876" max="15876" width="9.140625"/>
    <col min="15877" max="15877" width="11.42578125" customWidth="1"/>
    <col min="15878" max="15878" width="11.7109375" customWidth="1"/>
    <col min="15879" max="15879" width="9.140625"/>
    <col min="15880" max="15880" width="14.5703125" customWidth="1"/>
    <col min="15881" max="16125" width="9.140625"/>
    <col min="16126" max="16126" width="21.28515625" customWidth="1"/>
    <col min="16127" max="16127" width="11" customWidth="1"/>
    <col min="16128" max="16128" width="11.42578125" customWidth="1"/>
    <col min="16129" max="16129" width="12.85546875" customWidth="1"/>
    <col min="16130" max="16130" width="11" customWidth="1"/>
    <col min="16131" max="16131" width="11.42578125" customWidth="1"/>
    <col min="16132" max="16132" width="9.140625"/>
    <col min="16133" max="16133" width="11.42578125" customWidth="1"/>
    <col min="16134" max="16134" width="11.7109375" customWidth="1"/>
    <col min="16135" max="16135" width="9.140625"/>
    <col min="16136" max="16136" width="14.5703125" customWidth="1"/>
  </cols>
  <sheetData>
    <row r="1" spans="1:20" ht="19.5" customHeight="1" x14ac:dyDescent="0.2">
      <c r="A1" s="199" t="s">
        <v>75</v>
      </c>
      <c r="B1" s="200"/>
      <c r="C1" s="200"/>
      <c r="D1" s="200"/>
      <c r="E1" s="200"/>
      <c r="F1" s="200"/>
      <c r="G1" s="200"/>
      <c r="H1" s="200"/>
      <c r="I1" s="225"/>
      <c r="J1" s="226"/>
    </row>
    <row r="2" spans="1:20" ht="22.5" customHeight="1" x14ac:dyDescent="0.2">
      <c r="A2" s="227" t="s">
        <v>228</v>
      </c>
      <c r="B2" s="228"/>
      <c r="C2" s="228"/>
      <c r="D2" s="228"/>
      <c r="E2" s="228"/>
      <c r="F2" s="228"/>
      <c r="G2" s="228"/>
      <c r="H2" s="228"/>
      <c r="I2" s="228"/>
      <c r="J2" s="229"/>
    </row>
    <row r="3" spans="1:20" ht="33" customHeight="1" x14ac:dyDescent="0.2">
      <c r="A3" s="215"/>
      <c r="B3" s="197" t="s">
        <v>76</v>
      </c>
      <c r="C3" s="197"/>
      <c r="D3" s="191" t="s">
        <v>79</v>
      </c>
      <c r="E3" s="197" t="s">
        <v>80</v>
      </c>
      <c r="F3" s="197"/>
      <c r="G3" s="191" t="s">
        <v>81</v>
      </c>
      <c r="H3" s="197" t="s">
        <v>82</v>
      </c>
      <c r="I3" s="197"/>
      <c r="J3" s="203" t="s">
        <v>85</v>
      </c>
    </row>
    <row r="4" spans="1:20" ht="54" customHeight="1" x14ac:dyDescent="0.2">
      <c r="A4" s="216"/>
      <c r="B4" s="103" t="s">
        <v>77</v>
      </c>
      <c r="C4" s="103" t="s">
        <v>78</v>
      </c>
      <c r="D4" s="232"/>
      <c r="E4" s="103" t="s">
        <v>77</v>
      </c>
      <c r="F4" s="103" t="s">
        <v>78</v>
      </c>
      <c r="G4" s="232"/>
      <c r="H4" s="103" t="s">
        <v>83</v>
      </c>
      <c r="I4" s="103" t="s">
        <v>84</v>
      </c>
      <c r="J4" s="233"/>
    </row>
    <row r="5" spans="1:20" ht="12.75" customHeight="1" x14ac:dyDescent="0.2">
      <c r="A5" s="32"/>
      <c r="B5" s="29"/>
      <c r="C5" s="29"/>
      <c r="D5" s="30"/>
      <c r="E5" s="29"/>
      <c r="F5" s="29"/>
      <c r="G5" s="30"/>
      <c r="H5" s="29"/>
      <c r="I5" s="29"/>
      <c r="J5" s="36"/>
    </row>
    <row r="6" spans="1:20" x14ac:dyDescent="0.2">
      <c r="A6" s="33" t="s">
        <v>0</v>
      </c>
      <c r="B6" s="102">
        <v>71.7</v>
      </c>
      <c r="C6" s="102">
        <v>1.5</v>
      </c>
      <c r="D6" s="343">
        <v>4731</v>
      </c>
      <c r="E6" s="102">
        <v>86.4</v>
      </c>
      <c r="F6" s="102">
        <v>3.5</v>
      </c>
      <c r="G6" s="343">
        <v>1970</v>
      </c>
      <c r="H6" s="102">
        <v>88.4</v>
      </c>
      <c r="I6" s="102">
        <v>1.5</v>
      </c>
      <c r="J6" s="175">
        <v>2248</v>
      </c>
      <c r="L6" s="120"/>
      <c r="M6" s="120"/>
      <c r="N6" s="122"/>
      <c r="O6" s="120"/>
      <c r="P6" s="120"/>
      <c r="Q6" s="122"/>
      <c r="R6" s="120"/>
      <c r="S6" s="120"/>
      <c r="T6" s="123"/>
    </row>
    <row r="7" spans="1:20" x14ac:dyDescent="0.2">
      <c r="A7" s="33"/>
      <c r="B7" s="102"/>
      <c r="C7" s="102"/>
      <c r="D7" s="343"/>
      <c r="E7" s="102"/>
      <c r="F7" s="102"/>
      <c r="G7" s="102"/>
      <c r="H7" s="102"/>
      <c r="I7" s="102"/>
      <c r="J7" s="175"/>
      <c r="L7" s="120"/>
      <c r="M7" s="120"/>
      <c r="N7" s="122"/>
      <c r="O7" s="120"/>
      <c r="P7" s="120"/>
      <c r="Q7" s="122"/>
      <c r="R7" s="120"/>
      <c r="S7" s="120"/>
      <c r="T7" s="123"/>
    </row>
    <row r="8" spans="1:20" x14ac:dyDescent="0.2">
      <c r="A8" s="117" t="s">
        <v>41</v>
      </c>
      <c r="B8" s="118"/>
      <c r="C8" s="118"/>
      <c r="D8" s="344"/>
      <c r="E8" s="118"/>
      <c r="F8" s="118"/>
      <c r="G8" s="118"/>
      <c r="H8" s="118"/>
      <c r="I8" s="118"/>
      <c r="J8" s="176"/>
      <c r="L8" s="120"/>
      <c r="M8" s="120"/>
      <c r="N8" s="127"/>
      <c r="O8" s="120"/>
      <c r="P8" s="120"/>
      <c r="Q8" s="127"/>
      <c r="R8" s="120"/>
      <c r="S8" s="121"/>
      <c r="T8" s="129"/>
    </row>
    <row r="9" spans="1:20" x14ac:dyDescent="0.2">
      <c r="A9" s="34" t="s">
        <v>42</v>
      </c>
      <c r="B9" s="102">
        <v>70.400000000000006</v>
      </c>
      <c r="C9" s="102">
        <v>1.5</v>
      </c>
      <c r="D9" s="343">
        <v>2523</v>
      </c>
      <c r="E9" s="102">
        <v>84.8</v>
      </c>
      <c r="F9" s="102">
        <v>2.2000000000000002</v>
      </c>
      <c r="G9" s="343">
        <v>908</v>
      </c>
      <c r="H9" s="102">
        <v>84.3</v>
      </c>
      <c r="I9" s="102">
        <v>0.2</v>
      </c>
      <c r="J9" s="175">
        <v>1148</v>
      </c>
      <c r="L9" s="120"/>
      <c r="M9" s="120"/>
      <c r="N9" s="127"/>
      <c r="O9" s="120"/>
      <c r="P9" s="120"/>
      <c r="Q9" s="127"/>
      <c r="R9" s="120"/>
      <c r="S9" s="120"/>
      <c r="T9" s="129"/>
    </row>
    <row r="10" spans="1:20" x14ac:dyDescent="0.2">
      <c r="A10" s="34" t="s">
        <v>43</v>
      </c>
      <c r="B10" s="102">
        <v>73.2</v>
      </c>
      <c r="C10" s="102">
        <v>1.5</v>
      </c>
      <c r="D10" s="343">
        <v>2208</v>
      </c>
      <c r="E10" s="102">
        <v>87.7</v>
      </c>
      <c r="F10" s="102">
        <v>4.5999999999999996</v>
      </c>
      <c r="G10" s="343">
        <v>1061</v>
      </c>
      <c r="H10" s="102">
        <v>92.7</v>
      </c>
      <c r="I10" s="102">
        <v>2.9</v>
      </c>
      <c r="J10" s="175">
        <v>1100</v>
      </c>
      <c r="L10" s="120"/>
      <c r="M10" s="120"/>
      <c r="N10" s="127"/>
      <c r="O10" s="120"/>
      <c r="P10" s="120"/>
      <c r="Q10" s="127"/>
      <c r="R10" s="120"/>
      <c r="S10" s="120"/>
      <c r="T10" s="129"/>
    </row>
    <row r="11" spans="1:20" x14ac:dyDescent="0.2">
      <c r="A11" s="117" t="s">
        <v>44</v>
      </c>
      <c r="B11" s="118"/>
      <c r="C11" s="118"/>
      <c r="D11" s="344"/>
      <c r="E11" s="118"/>
      <c r="F11" s="118"/>
      <c r="G11" s="118"/>
      <c r="H11" s="118"/>
      <c r="I11" s="118"/>
      <c r="J11" s="176"/>
      <c r="L11" s="120"/>
      <c r="M11" s="120"/>
      <c r="N11" s="127"/>
      <c r="O11" s="120"/>
      <c r="P11" s="120"/>
      <c r="Q11" s="127"/>
      <c r="R11" s="120"/>
      <c r="S11" s="121"/>
      <c r="T11" s="129"/>
    </row>
    <row r="12" spans="1:20" x14ac:dyDescent="0.2">
      <c r="A12" s="34" t="s">
        <v>190</v>
      </c>
      <c r="B12" s="102">
        <v>57.5</v>
      </c>
      <c r="C12" s="345">
        <v>0</v>
      </c>
      <c r="D12" s="343">
        <v>301</v>
      </c>
      <c r="E12" s="102">
        <v>74.2</v>
      </c>
      <c r="F12" s="102">
        <v>5.7</v>
      </c>
      <c r="G12" s="102">
        <v>89</v>
      </c>
      <c r="H12" s="345">
        <v>75.3</v>
      </c>
      <c r="I12" s="345">
        <v>0.8</v>
      </c>
      <c r="J12" s="175">
        <v>153</v>
      </c>
      <c r="L12" s="120"/>
      <c r="M12" s="120"/>
      <c r="N12" s="127"/>
      <c r="O12" s="120"/>
      <c r="P12" s="120"/>
      <c r="Q12" s="127"/>
      <c r="R12" s="120"/>
      <c r="S12" s="120"/>
      <c r="T12" s="129"/>
    </row>
    <row r="13" spans="1:20" s="73" customFormat="1" x14ac:dyDescent="0.2">
      <c r="A13" s="34" t="s">
        <v>192</v>
      </c>
      <c r="B13" s="345">
        <v>75</v>
      </c>
      <c r="C13" s="345">
        <v>2.8</v>
      </c>
      <c r="D13" s="343">
        <v>334</v>
      </c>
      <c r="E13" s="345">
        <v>82</v>
      </c>
      <c r="F13" s="102">
        <v>12.5</v>
      </c>
      <c r="G13" s="102">
        <v>114</v>
      </c>
      <c r="H13" s="345">
        <v>88</v>
      </c>
      <c r="I13" s="345">
        <v>8.1999999999999993</v>
      </c>
      <c r="J13" s="175">
        <v>174</v>
      </c>
      <c r="L13" s="120"/>
      <c r="M13" s="120"/>
      <c r="N13" s="127"/>
      <c r="O13" s="120"/>
      <c r="P13" s="120"/>
      <c r="Q13" s="127"/>
      <c r="R13" s="120"/>
      <c r="S13" s="120"/>
      <c r="T13" s="129"/>
    </row>
    <row r="14" spans="1:20" s="73" customFormat="1" x14ac:dyDescent="0.2">
      <c r="A14" s="34" t="s">
        <v>193</v>
      </c>
      <c r="B14" s="102">
        <v>68.8</v>
      </c>
      <c r="C14" s="345">
        <v>3.5</v>
      </c>
      <c r="D14" s="343">
        <v>1252</v>
      </c>
      <c r="E14" s="102">
        <v>84.1</v>
      </c>
      <c r="F14" s="102">
        <v>3.5</v>
      </c>
      <c r="G14" s="102">
        <v>513</v>
      </c>
      <c r="H14" s="345">
        <v>86.3</v>
      </c>
      <c r="I14" s="345">
        <v>1.1000000000000001</v>
      </c>
      <c r="J14" s="175">
        <v>567</v>
      </c>
      <c r="L14" s="120"/>
      <c r="M14" s="120"/>
      <c r="N14" s="127"/>
      <c r="O14" s="120"/>
      <c r="P14" s="120"/>
      <c r="Q14" s="127"/>
      <c r="R14" s="120"/>
      <c r="S14" s="120"/>
      <c r="T14" s="129"/>
    </row>
    <row r="15" spans="1:20" s="73" customFormat="1" x14ac:dyDescent="0.2">
      <c r="A15" s="34" t="s">
        <v>194</v>
      </c>
      <c r="B15" s="102">
        <v>79.3</v>
      </c>
      <c r="C15" s="345">
        <v>0</v>
      </c>
      <c r="D15" s="343">
        <v>355</v>
      </c>
      <c r="E15" s="102">
        <v>96.6</v>
      </c>
      <c r="F15" s="345">
        <v>0</v>
      </c>
      <c r="G15" s="102">
        <v>185</v>
      </c>
      <c r="H15" s="345">
        <v>90.5</v>
      </c>
      <c r="I15" s="345">
        <v>0</v>
      </c>
      <c r="J15" s="175">
        <v>192</v>
      </c>
      <c r="L15" s="120"/>
      <c r="M15" s="120"/>
      <c r="N15" s="127"/>
      <c r="O15" s="120"/>
      <c r="P15" s="120"/>
      <c r="Q15" s="127"/>
      <c r="R15" s="120"/>
      <c r="S15" s="120"/>
      <c r="T15" s="129"/>
    </row>
    <row r="16" spans="1:20" s="73" customFormat="1" x14ac:dyDescent="0.2">
      <c r="A16" s="34" t="s">
        <v>195</v>
      </c>
      <c r="B16" s="102">
        <v>74.2</v>
      </c>
      <c r="C16" s="345">
        <v>0</v>
      </c>
      <c r="D16" s="343">
        <v>18</v>
      </c>
      <c r="E16" s="102">
        <v>92.9</v>
      </c>
      <c r="F16" s="102">
        <v>6.1</v>
      </c>
      <c r="G16" s="102">
        <v>7</v>
      </c>
      <c r="H16" s="345">
        <v>88.7</v>
      </c>
      <c r="I16" s="345">
        <v>2.2000000000000002</v>
      </c>
      <c r="J16" s="175">
        <v>5</v>
      </c>
      <c r="L16" s="120"/>
      <c r="M16" s="120"/>
      <c r="N16" s="127"/>
      <c r="O16" s="120"/>
      <c r="P16" s="120"/>
      <c r="Q16" s="127"/>
      <c r="R16" s="120"/>
      <c r="S16" s="121"/>
      <c r="T16" s="129"/>
    </row>
    <row r="17" spans="1:20" x14ac:dyDescent="0.2">
      <c r="A17" s="34" t="s">
        <v>196</v>
      </c>
      <c r="B17" s="102">
        <v>71.099999999999994</v>
      </c>
      <c r="C17" s="345">
        <v>3.6</v>
      </c>
      <c r="D17" s="343">
        <v>71</v>
      </c>
      <c r="E17" s="102">
        <v>80.400000000000006</v>
      </c>
      <c r="F17" s="102">
        <v>11.4</v>
      </c>
      <c r="G17" s="102">
        <v>31</v>
      </c>
      <c r="H17" s="345">
        <v>97.9</v>
      </c>
      <c r="I17" s="345">
        <v>0.7</v>
      </c>
      <c r="J17" s="175">
        <v>45</v>
      </c>
      <c r="L17" s="120"/>
      <c r="M17" s="121"/>
      <c r="N17" s="127"/>
      <c r="O17" s="120"/>
      <c r="P17" s="120"/>
      <c r="Q17" s="127"/>
      <c r="R17" s="120"/>
      <c r="S17" s="120"/>
      <c r="T17" s="129"/>
    </row>
    <row r="18" spans="1:20" x14ac:dyDescent="0.2">
      <c r="A18" s="34" t="s">
        <v>197</v>
      </c>
      <c r="B18" s="102">
        <v>73.400000000000006</v>
      </c>
      <c r="C18" s="345">
        <v>0.5</v>
      </c>
      <c r="D18" s="343">
        <v>679</v>
      </c>
      <c r="E18" s="102">
        <v>79.7</v>
      </c>
      <c r="F18" s="102">
        <v>1.8</v>
      </c>
      <c r="G18" s="102">
        <v>260</v>
      </c>
      <c r="H18" s="345">
        <v>91.2</v>
      </c>
      <c r="I18" s="345">
        <v>0</v>
      </c>
      <c r="J18" s="175">
        <v>277</v>
      </c>
      <c r="L18" s="120"/>
      <c r="M18" s="120"/>
      <c r="N18" s="127"/>
      <c r="O18" s="120"/>
      <c r="P18" s="120"/>
      <c r="Q18" s="127"/>
      <c r="R18" s="120"/>
      <c r="S18" s="120"/>
      <c r="T18" s="129"/>
    </row>
    <row r="19" spans="1:20" x14ac:dyDescent="0.2">
      <c r="A19" s="34" t="s">
        <v>198</v>
      </c>
      <c r="B19" s="102">
        <v>80.900000000000006</v>
      </c>
      <c r="C19" s="345">
        <v>2.1</v>
      </c>
      <c r="D19" s="343">
        <v>384</v>
      </c>
      <c r="E19" s="102">
        <v>96.8</v>
      </c>
      <c r="F19" s="102">
        <v>2.4</v>
      </c>
      <c r="G19" s="102">
        <v>202</v>
      </c>
      <c r="H19" s="345">
        <v>81.3</v>
      </c>
      <c r="I19" s="345">
        <v>5.8</v>
      </c>
      <c r="J19" s="175">
        <v>182</v>
      </c>
      <c r="L19" s="120"/>
      <c r="M19" s="121"/>
      <c r="N19" s="127"/>
      <c r="O19" s="120"/>
      <c r="P19" s="120"/>
      <c r="Q19" s="127"/>
      <c r="R19" s="120"/>
      <c r="S19" s="121"/>
      <c r="T19" s="129"/>
    </row>
    <row r="20" spans="1:20" x14ac:dyDescent="0.2">
      <c r="A20" s="34" t="s">
        <v>199</v>
      </c>
      <c r="B20" s="102">
        <v>71.099999999999994</v>
      </c>
      <c r="C20" s="345">
        <v>0.3</v>
      </c>
      <c r="D20" s="343">
        <v>1336</v>
      </c>
      <c r="E20" s="102">
        <v>87.4</v>
      </c>
      <c r="F20" s="102">
        <v>3.2</v>
      </c>
      <c r="G20" s="102">
        <v>569</v>
      </c>
      <c r="H20" s="345">
        <v>93</v>
      </c>
      <c r="I20" s="345">
        <v>0.1</v>
      </c>
      <c r="J20" s="175">
        <v>654</v>
      </c>
      <c r="L20" s="120"/>
      <c r="M20" s="121"/>
      <c r="N20" s="127"/>
      <c r="O20" s="120"/>
      <c r="P20" s="120"/>
      <c r="Q20" s="127"/>
      <c r="R20" s="120"/>
      <c r="S20" s="121"/>
      <c r="T20" s="129"/>
    </row>
    <row r="21" spans="1:20" x14ac:dyDescent="0.2">
      <c r="A21" s="117" t="s">
        <v>45</v>
      </c>
      <c r="B21" s="118"/>
      <c r="C21" s="118"/>
      <c r="D21" s="344"/>
      <c r="E21" s="118"/>
      <c r="F21" s="118"/>
      <c r="G21" s="118"/>
      <c r="H21" s="118"/>
      <c r="I21" s="118"/>
      <c r="J21" s="176"/>
      <c r="L21" s="120"/>
      <c r="M21" s="120"/>
      <c r="N21" s="127"/>
      <c r="O21" s="120"/>
      <c r="P21" s="120"/>
      <c r="Q21" s="127"/>
      <c r="R21" s="120"/>
      <c r="S21" s="121"/>
      <c r="T21" s="129"/>
    </row>
    <row r="22" spans="1:20" x14ac:dyDescent="0.2">
      <c r="A22" s="34" t="s">
        <v>46</v>
      </c>
      <c r="B22" s="102">
        <v>67.5</v>
      </c>
      <c r="C22" s="102">
        <v>1.7</v>
      </c>
      <c r="D22" s="343">
        <v>2799</v>
      </c>
      <c r="E22" s="102">
        <v>83.8</v>
      </c>
      <c r="F22" s="102">
        <v>2.5</v>
      </c>
      <c r="G22" s="343">
        <v>1090</v>
      </c>
      <c r="H22" s="102">
        <v>86.4</v>
      </c>
      <c r="I22" s="102">
        <v>0.7</v>
      </c>
      <c r="J22" s="175">
        <v>1310</v>
      </c>
      <c r="L22" s="120"/>
      <c r="M22" s="120"/>
      <c r="N22" s="127"/>
      <c r="O22" s="120"/>
      <c r="P22" s="120"/>
      <c r="Q22" s="127"/>
      <c r="R22" s="120"/>
      <c r="S22" s="120"/>
      <c r="T22" s="129"/>
    </row>
    <row r="23" spans="1:20" x14ac:dyDescent="0.2">
      <c r="A23" s="34" t="s">
        <v>1</v>
      </c>
      <c r="B23" s="102">
        <v>77.7</v>
      </c>
      <c r="C23" s="102">
        <v>1.3</v>
      </c>
      <c r="D23" s="343">
        <v>1932</v>
      </c>
      <c r="E23" s="102">
        <v>89.5</v>
      </c>
      <c r="F23" s="102">
        <v>4.8</v>
      </c>
      <c r="G23" s="343">
        <v>880</v>
      </c>
      <c r="H23" s="102">
        <v>91.2</v>
      </c>
      <c r="I23" s="102">
        <v>2.6</v>
      </c>
      <c r="J23" s="175">
        <v>938</v>
      </c>
      <c r="L23" s="120"/>
      <c r="M23" s="120"/>
      <c r="N23" s="127"/>
      <c r="O23" s="120"/>
      <c r="P23" s="120"/>
      <c r="Q23" s="127"/>
      <c r="R23" s="120"/>
      <c r="S23" s="120"/>
      <c r="T23" s="129"/>
    </row>
    <row r="24" spans="1:20" x14ac:dyDescent="0.2">
      <c r="A24" s="117" t="s">
        <v>71</v>
      </c>
      <c r="B24" s="118"/>
      <c r="C24" s="118"/>
      <c r="D24" s="344"/>
      <c r="E24" s="118"/>
      <c r="F24" s="118"/>
      <c r="G24" s="118"/>
      <c r="H24" s="118"/>
      <c r="I24" s="118"/>
      <c r="J24" s="176"/>
      <c r="L24" s="120"/>
      <c r="M24" s="120"/>
      <c r="N24" s="127"/>
      <c r="O24" s="120"/>
      <c r="P24" s="120"/>
      <c r="Q24" s="127"/>
      <c r="R24" s="120"/>
      <c r="S24" s="121"/>
      <c r="T24" s="129"/>
    </row>
    <row r="25" spans="1:20" x14ac:dyDescent="0.2">
      <c r="A25" s="34" t="s">
        <v>72</v>
      </c>
      <c r="B25" s="102">
        <v>72.900000000000006</v>
      </c>
      <c r="C25" s="102">
        <v>1.2</v>
      </c>
      <c r="D25" s="343">
        <v>4543</v>
      </c>
      <c r="E25" s="102">
        <v>86.5</v>
      </c>
      <c r="F25" s="102">
        <v>3.2</v>
      </c>
      <c r="G25" s="343">
        <v>1849</v>
      </c>
      <c r="H25" s="102">
        <v>90.4</v>
      </c>
      <c r="I25" s="102">
        <v>0.7</v>
      </c>
      <c r="J25" s="175">
        <v>1766</v>
      </c>
      <c r="L25" s="120"/>
      <c r="M25" s="120"/>
      <c r="N25" s="127"/>
      <c r="O25" s="120"/>
      <c r="P25" s="120"/>
      <c r="Q25" s="127"/>
      <c r="R25" s="120"/>
      <c r="S25" s="120"/>
      <c r="T25" s="129"/>
    </row>
    <row r="26" spans="1:20" x14ac:dyDescent="0.2">
      <c r="A26" s="34" t="s">
        <v>29</v>
      </c>
      <c r="B26" s="102">
        <v>41.5</v>
      </c>
      <c r="C26" s="102">
        <v>9.3000000000000007</v>
      </c>
      <c r="D26" s="343">
        <v>187</v>
      </c>
      <c r="E26" s="102">
        <v>84.7</v>
      </c>
      <c r="F26" s="102">
        <v>7.6</v>
      </c>
      <c r="G26" s="102">
        <v>121</v>
      </c>
      <c r="H26" s="102">
        <v>81.099999999999994</v>
      </c>
      <c r="I26" s="102">
        <v>4.5999999999999996</v>
      </c>
      <c r="J26" s="175">
        <v>482</v>
      </c>
      <c r="L26" s="120"/>
      <c r="M26" s="120"/>
      <c r="N26" s="127"/>
      <c r="O26" s="120"/>
      <c r="P26" s="120"/>
      <c r="Q26" s="127"/>
      <c r="R26" s="120"/>
      <c r="S26" s="120"/>
      <c r="T26" s="129"/>
    </row>
    <row r="27" spans="1:20" x14ac:dyDescent="0.2">
      <c r="A27" s="117" t="s">
        <v>53</v>
      </c>
      <c r="B27" s="118"/>
      <c r="C27" s="118"/>
      <c r="D27" s="344"/>
      <c r="E27" s="118"/>
      <c r="F27" s="118"/>
      <c r="G27" s="118"/>
      <c r="H27" s="118"/>
      <c r="I27" s="118"/>
      <c r="J27" s="176"/>
      <c r="L27" s="120"/>
      <c r="M27" s="121"/>
      <c r="N27" s="127"/>
      <c r="O27" s="120"/>
      <c r="P27" s="120"/>
      <c r="Q27" s="127"/>
      <c r="R27" s="120"/>
      <c r="S27" s="120"/>
      <c r="T27" s="129"/>
    </row>
    <row r="28" spans="1:20" x14ac:dyDescent="0.2">
      <c r="A28" s="34" t="s">
        <v>200</v>
      </c>
      <c r="B28" s="102">
        <v>74.7</v>
      </c>
      <c r="C28" s="102">
        <v>0.8</v>
      </c>
      <c r="D28" s="343">
        <v>182</v>
      </c>
      <c r="E28" s="102">
        <v>86.4</v>
      </c>
      <c r="F28" s="102">
        <v>3.6</v>
      </c>
      <c r="G28" s="343">
        <v>88</v>
      </c>
      <c r="H28" s="345">
        <v>86.5</v>
      </c>
      <c r="I28" s="345">
        <v>0</v>
      </c>
      <c r="J28" s="175">
        <v>56</v>
      </c>
      <c r="L28" s="120"/>
      <c r="M28" s="120"/>
      <c r="N28" s="127"/>
      <c r="O28" s="120"/>
      <c r="P28" s="120"/>
      <c r="Q28" s="127"/>
      <c r="R28" s="120"/>
      <c r="S28" s="120"/>
      <c r="T28" s="129"/>
    </row>
    <row r="29" spans="1:20" x14ac:dyDescent="0.2">
      <c r="A29" s="34" t="s">
        <v>201</v>
      </c>
      <c r="B29" s="345">
        <v>78</v>
      </c>
      <c r="C29" s="102">
        <v>1.9</v>
      </c>
      <c r="D29" s="343">
        <v>1998</v>
      </c>
      <c r="E29" s="102">
        <v>85.9</v>
      </c>
      <c r="F29" s="102">
        <v>4.8</v>
      </c>
      <c r="G29" s="343">
        <v>994</v>
      </c>
      <c r="H29" s="345">
        <v>89</v>
      </c>
      <c r="I29" s="345">
        <v>2.5</v>
      </c>
      <c r="J29" s="175">
        <v>1027</v>
      </c>
      <c r="L29" s="120"/>
      <c r="M29" s="120"/>
      <c r="N29" s="127"/>
      <c r="O29" s="120"/>
      <c r="P29" s="120"/>
      <c r="Q29" s="127"/>
      <c r="R29" s="120"/>
      <c r="S29" s="120"/>
      <c r="T29" s="129"/>
    </row>
    <row r="30" spans="1:20" s="73" customFormat="1" x14ac:dyDescent="0.2">
      <c r="A30" s="34" t="s">
        <v>202</v>
      </c>
      <c r="B30" s="102">
        <v>76.8</v>
      </c>
      <c r="C30" s="102">
        <v>2.9</v>
      </c>
      <c r="D30" s="343">
        <v>706</v>
      </c>
      <c r="E30" s="345">
        <v>92</v>
      </c>
      <c r="F30" s="102">
        <v>1.6</v>
      </c>
      <c r="G30" s="343">
        <v>283</v>
      </c>
      <c r="H30" s="345">
        <v>86.2</v>
      </c>
      <c r="I30" s="345">
        <v>0</v>
      </c>
      <c r="J30" s="175">
        <v>151</v>
      </c>
      <c r="L30" s="120"/>
      <c r="M30" s="121"/>
      <c r="N30" s="127"/>
      <c r="O30" s="120"/>
      <c r="P30" s="120"/>
      <c r="Q30" s="127"/>
      <c r="R30" s="120"/>
      <c r="S30" s="120"/>
      <c r="T30" s="129"/>
    </row>
    <row r="31" spans="1:20" s="73" customFormat="1" x14ac:dyDescent="0.2">
      <c r="A31" s="34" t="s">
        <v>203</v>
      </c>
      <c r="B31" s="102">
        <v>66.5</v>
      </c>
      <c r="C31" s="102">
        <v>0.9</v>
      </c>
      <c r="D31" s="343">
        <v>856</v>
      </c>
      <c r="E31" s="102">
        <v>90.8</v>
      </c>
      <c r="F31" s="102">
        <v>1.7</v>
      </c>
      <c r="G31" s="343">
        <v>296</v>
      </c>
      <c r="H31" s="345">
        <v>79.400000000000006</v>
      </c>
      <c r="I31" s="345">
        <v>0</v>
      </c>
      <c r="J31" s="175">
        <v>209</v>
      </c>
      <c r="L31" s="120"/>
      <c r="M31" s="121"/>
      <c r="N31" s="127"/>
      <c r="O31" s="120"/>
      <c r="P31" s="120"/>
      <c r="Q31" s="127"/>
      <c r="R31" s="120"/>
      <c r="S31" s="120"/>
      <c r="T31" s="129"/>
    </row>
    <row r="32" spans="1:20" x14ac:dyDescent="0.2">
      <c r="A32" s="34" t="s">
        <v>54</v>
      </c>
      <c r="B32" s="102">
        <v>58.5</v>
      </c>
      <c r="C32" s="102">
        <v>0.5</v>
      </c>
      <c r="D32" s="343">
        <v>972</v>
      </c>
      <c r="E32" s="102">
        <v>78.3</v>
      </c>
      <c r="F32" s="345">
        <v>3</v>
      </c>
      <c r="G32" s="343">
        <v>288</v>
      </c>
      <c r="H32" s="345">
        <v>91.1</v>
      </c>
      <c r="I32" s="345">
        <v>0</v>
      </c>
      <c r="J32" s="175">
        <v>284</v>
      </c>
      <c r="L32" s="120"/>
      <c r="M32" s="120"/>
      <c r="N32" s="127"/>
      <c r="O32" s="120"/>
      <c r="P32" s="120"/>
      <c r="Q32" s="127"/>
      <c r="R32" s="120"/>
      <c r="S32" s="120"/>
      <c r="T32" s="129"/>
    </row>
    <row r="33" spans="1:22" x14ac:dyDescent="0.2">
      <c r="A33" s="34" t="s">
        <v>209</v>
      </c>
      <c r="B33" s="102" t="s">
        <v>191</v>
      </c>
      <c r="C33" s="102" t="s">
        <v>191</v>
      </c>
      <c r="D33" s="343">
        <v>8</v>
      </c>
      <c r="E33" s="102" t="s">
        <v>191</v>
      </c>
      <c r="F33" s="102" t="s">
        <v>191</v>
      </c>
      <c r="G33" s="343">
        <v>18</v>
      </c>
      <c r="H33" s="345">
        <v>90.3</v>
      </c>
      <c r="I33" s="345">
        <v>1.6</v>
      </c>
      <c r="J33" s="175">
        <v>520</v>
      </c>
      <c r="L33" s="120"/>
      <c r="M33" s="120"/>
      <c r="N33" s="127"/>
      <c r="O33" s="120"/>
      <c r="P33" s="120"/>
      <c r="Q33" s="127"/>
      <c r="R33" s="128"/>
      <c r="S33" s="128"/>
      <c r="T33" s="129"/>
    </row>
    <row r="34" spans="1:22" x14ac:dyDescent="0.2">
      <c r="A34" s="34" t="s">
        <v>210</v>
      </c>
      <c r="B34" s="102" t="s">
        <v>191</v>
      </c>
      <c r="C34" s="102" t="s">
        <v>191</v>
      </c>
      <c r="D34" s="343">
        <v>10</v>
      </c>
      <c r="E34" s="102" t="s">
        <v>191</v>
      </c>
      <c r="F34" s="102" t="s">
        <v>191</v>
      </c>
      <c r="G34" s="343">
        <v>1</v>
      </c>
      <c r="H34" s="102" t="s">
        <v>220</v>
      </c>
      <c r="I34" s="102" t="s">
        <v>220</v>
      </c>
      <c r="J34" s="175">
        <v>0</v>
      </c>
      <c r="L34" s="120"/>
      <c r="M34" s="120"/>
      <c r="N34" s="127"/>
      <c r="O34" s="120"/>
      <c r="P34" s="120"/>
      <c r="Q34" s="127"/>
      <c r="R34" s="128"/>
      <c r="S34" s="128"/>
      <c r="T34" s="129"/>
    </row>
    <row r="35" spans="1:22" x14ac:dyDescent="0.2">
      <c r="A35" s="117" t="s">
        <v>55</v>
      </c>
      <c r="B35" s="118"/>
      <c r="C35" s="118"/>
      <c r="D35" s="344"/>
      <c r="E35" s="118"/>
      <c r="F35" s="118"/>
      <c r="G35" s="118"/>
      <c r="H35" s="118"/>
      <c r="I35" s="118"/>
      <c r="J35" s="176"/>
    </row>
    <row r="36" spans="1:22" x14ac:dyDescent="0.2">
      <c r="A36" s="34" t="s">
        <v>56</v>
      </c>
      <c r="B36" s="120">
        <v>82.48164985996911</v>
      </c>
      <c r="C36" s="120">
        <v>1.7068459461868142</v>
      </c>
      <c r="D36" s="127">
        <v>1183.753016063363</v>
      </c>
      <c r="E36" s="120">
        <v>89.536809279289173</v>
      </c>
      <c r="F36" s="345">
        <v>6.3719017302087497</v>
      </c>
      <c r="G36" s="127">
        <v>476.75589310369094</v>
      </c>
      <c r="H36" s="120">
        <v>91.374528823035575</v>
      </c>
      <c r="I36" s="120">
        <v>3.1834748154411301</v>
      </c>
      <c r="J36" s="164">
        <v>611.47468001129903</v>
      </c>
    </row>
    <row r="37" spans="1:22" x14ac:dyDescent="0.2">
      <c r="A37" s="34" t="s">
        <v>57</v>
      </c>
      <c r="B37" s="120">
        <v>74.435804108230982</v>
      </c>
      <c r="C37" s="120">
        <v>2.8783032620294473</v>
      </c>
      <c r="D37" s="127">
        <v>992.7523807676979</v>
      </c>
      <c r="E37" s="120">
        <v>87.038674930670396</v>
      </c>
      <c r="F37" s="345">
        <v>6.0483270382723457</v>
      </c>
      <c r="G37" s="127">
        <v>436.33692663301878</v>
      </c>
      <c r="H37" s="120">
        <v>90.080229808328369</v>
      </c>
      <c r="I37" s="120">
        <v>1.697666437089</v>
      </c>
      <c r="J37" s="164">
        <v>452.27661528807948</v>
      </c>
    </row>
    <row r="38" spans="1:22" x14ac:dyDescent="0.2">
      <c r="A38" s="34" t="s">
        <v>58</v>
      </c>
      <c r="B38" s="120">
        <v>76.204960949282977</v>
      </c>
      <c r="C38" s="120">
        <v>2.1822726086859507</v>
      </c>
      <c r="D38" s="127">
        <v>964.27554692729711</v>
      </c>
      <c r="E38" s="120">
        <v>87.631187422979551</v>
      </c>
      <c r="F38" s="345">
        <v>0.51385730480651692</v>
      </c>
      <c r="G38" s="127">
        <v>366.75232954037335</v>
      </c>
      <c r="H38" s="120">
        <v>92.046775132774073</v>
      </c>
      <c r="I38" s="120">
        <v>1.5747239962016293</v>
      </c>
      <c r="J38" s="164">
        <v>414.50011881739647</v>
      </c>
    </row>
    <row r="39" spans="1:22" x14ac:dyDescent="0.2">
      <c r="A39" s="34" t="s">
        <v>59</v>
      </c>
      <c r="B39" s="120">
        <v>69.508216800378108</v>
      </c>
      <c r="C39" s="121">
        <v>0.21174375151506053</v>
      </c>
      <c r="D39" s="127">
        <v>831.38977174264573</v>
      </c>
      <c r="E39" s="120">
        <v>87.786882322082093</v>
      </c>
      <c r="F39" s="345">
        <v>2.3737880216572771</v>
      </c>
      <c r="G39" s="127">
        <v>363.88485325094518</v>
      </c>
      <c r="H39" s="120">
        <v>85.830228252241668</v>
      </c>
      <c r="I39" s="120">
        <v>0</v>
      </c>
      <c r="J39" s="164">
        <v>394.40659205452766</v>
      </c>
    </row>
    <row r="40" spans="1:22" x14ac:dyDescent="0.2">
      <c r="A40" s="34" t="s">
        <v>60</v>
      </c>
      <c r="B40" s="120">
        <v>47.793513700358289</v>
      </c>
      <c r="C40" s="120">
        <v>0</v>
      </c>
      <c r="D40" s="127">
        <v>758.55930388013269</v>
      </c>
      <c r="E40" s="120">
        <v>77.822868603493902</v>
      </c>
      <c r="F40" s="345">
        <v>0.55280634599598455</v>
      </c>
      <c r="G40" s="127">
        <v>326.01330888791068</v>
      </c>
      <c r="H40" s="120">
        <v>80.37504105280027</v>
      </c>
      <c r="I40" s="120">
        <v>0</v>
      </c>
      <c r="J40" s="164">
        <v>375.25060845172948</v>
      </c>
      <c r="L40" s="120"/>
      <c r="M40" s="120"/>
    </row>
    <row r="41" spans="1:22" x14ac:dyDescent="0.2">
      <c r="A41" s="117" t="s">
        <v>238</v>
      </c>
      <c r="B41" s="118"/>
      <c r="C41" s="118"/>
      <c r="D41" s="344"/>
      <c r="E41" s="118"/>
      <c r="F41" s="118"/>
      <c r="G41" s="118"/>
      <c r="H41" s="118"/>
      <c r="I41" s="118"/>
      <c r="J41" s="176"/>
      <c r="L41" s="120"/>
      <c r="M41" s="120"/>
    </row>
    <row r="42" spans="1:22" x14ac:dyDescent="0.2">
      <c r="A42" s="34" t="s">
        <v>204</v>
      </c>
      <c r="B42" s="102">
        <v>81.400000000000006</v>
      </c>
      <c r="C42" s="102">
        <v>3.1</v>
      </c>
      <c r="D42" s="343">
        <v>128</v>
      </c>
      <c r="E42" s="102">
        <v>84.9</v>
      </c>
      <c r="F42" s="345">
        <v>14.3</v>
      </c>
      <c r="G42" s="343">
        <v>40</v>
      </c>
      <c r="H42" s="102">
        <v>96.1</v>
      </c>
      <c r="I42" s="345">
        <v>0.5</v>
      </c>
      <c r="J42" s="175">
        <v>59</v>
      </c>
      <c r="L42" s="120"/>
      <c r="M42" s="120"/>
      <c r="N42" s="127"/>
      <c r="O42" s="120"/>
      <c r="P42" s="120"/>
      <c r="Q42" s="127"/>
      <c r="R42" s="120"/>
      <c r="S42" s="120"/>
      <c r="T42" s="129"/>
    </row>
    <row r="43" spans="1:22" s="73" customFormat="1" x14ac:dyDescent="0.2">
      <c r="A43" s="34" t="s">
        <v>205</v>
      </c>
      <c r="B43" s="102">
        <v>78.8</v>
      </c>
      <c r="C43" s="102">
        <v>1.5</v>
      </c>
      <c r="D43" s="343">
        <v>2006</v>
      </c>
      <c r="E43" s="102">
        <v>86.8</v>
      </c>
      <c r="F43" s="345">
        <v>5</v>
      </c>
      <c r="G43" s="343">
        <v>1000</v>
      </c>
      <c r="H43" s="102">
        <v>91.1</v>
      </c>
      <c r="I43" s="345">
        <v>1.8</v>
      </c>
      <c r="J43" s="175">
        <v>1054</v>
      </c>
      <c r="L43" s="120"/>
      <c r="M43" s="120"/>
      <c r="N43" s="127"/>
      <c r="O43" s="120"/>
      <c r="P43" s="120"/>
      <c r="Q43" s="127"/>
      <c r="R43" s="120"/>
      <c r="S43" s="121"/>
      <c r="T43" s="129"/>
    </row>
    <row r="44" spans="1:22" s="73" customFormat="1" x14ac:dyDescent="0.2">
      <c r="A44" s="34" t="s">
        <v>206</v>
      </c>
      <c r="B44" s="345">
        <v>71</v>
      </c>
      <c r="C44" s="102">
        <v>1.6</v>
      </c>
      <c r="D44" s="343">
        <v>1372</v>
      </c>
      <c r="E44" s="102">
        <v>90.2</v>
      </c>
      <c r="F44" s="345">
        <v>1.4</v>
      </c>
      <c r="G44" s="343">
        <v>582</v>
      </c>
      <c r="H44" s="102">
        <v>87.6</v>
      </c>
      <c r="I44" s="345">
        <v>0.4</v>
      </c>
      <c r="J44" s="175">
        <v>780</v>
      </c>
      <c r="L44" s="120"/>
      <c r="M44" s="343"/>
      <c r="N44" s="127"/>
      <c r="O44" s="120"/>
      <c r="P44" s="120"/>
      <c r="Q44" s="127"/>
      <c r="R44" s="120"/>
      <c r="S44" s="120"/>
      <c r="T44" s="129"/>
    </row>
    <row r="45" spans="1:22" x14ac:dyDescent="0.2">
      <c r="A45" s="34" t="s">
        <v>207</v>
      </c>
      <c r="B45" s="345">
        <v>60</v>
      </c>
      <c r="C45" s="102">
        <v>1.4</v>
      </c>
      <c r="D45" s="343">
        <v>1092</v>
      </c>
      <c r="E45" s="102">
        <v>81.900000000000006</v>
      </c>
      <c r="F45" s="345">
        <v>1</v>
      </c>
      <c r="G45" s="343">
        <v>296</v>
      </c>
      <c r="H45" s="102">
        <v>80</v>
      </c>
      <c r="I45" s="345">
        <v>4</v>
      </c>
      <c r="J45" s="175">
        <v>293</v>
      </c>
      <c r="L45" s="124"/>
      <c r="M45" s="124"/>
      <c r="N45" s="125"/>
      <c r="O45" s="124"/>
      <c r="P45" s="124"/>
      <c r="Q45" s="125"/>
      <c r="R45" s="124"/>
      <c r="S45" s="124"/>
      <c r="T45" s="126"/>
    </row>
    <row r="46" spans="1:22" x14ac:dyDescent="0.2">
      <c r="A46" s="34" t="s">
        <v>208</v>
      </c>
      <c r="B46" s="345">
        <v>57</v>
      </c>
      <c r="C46" s="102">
        <v>1.3</v>
      </c>
      <c r="D46" s="343">
        <v>133</v>
      </c>
      <c r="E46" s="327">
        <v>61.3</v>
      </c>
      <c r="F46" s="327">
        <v>4.5999999999999996</v>
      </c>
      <c r="G46" s="343">
        <v>51</v>
      </c>
      <c r="H46" s="102">
        <v>86.6</v>
      </c>
      <c r="I46" s="345">
        <v>0</v>
      </c>
      <c r="J46" s="175">
        <v>62</v>
      </c>
      <c r="L46" s="73"/>
      <c r="M46" s="73"/>
      <c r="N46" s="73"/>
      <c r="O46" s="73"/>
      <c r="P46" s="73"/>
      <c r="Q46" s="73"/>
      <c r="R46" s="73"/>
      <c r="S46" s="73"/>
      <c r="T46" s="73"/>
      <c r="U46" s="73"/>
      <c r="V46" s="73"/>
    </row>
    <row r="47" spans="1:22" x14ac:dyDescent="0.2">
      <c r="A47" s="218" t="s">
        <v>74</v>
      </c>
      <c r="B47" s="219"/>
      <c r="C47" s="219"/>
      <c r="D47" s="219"/>
      <c r="E47" s="219"/>
      <c r="F47" s="219"/>
      <c r="G47" s="219"/>
      <c r="H47" s="219"/>
      <c r="I47" s="219"/>
      <c r="J47" s="220"/>
    </row>
    <row r="48" spans="1:22" s="73" customFormat="1" x14ac:dyDescent="0.2">
      <c r="A48" s="257" t="s">
        <v>73</v>
      </c>
      <c r="B48" s="258"/>
      <c r="C48" s="258"/>
      <c r="D48" s="258"/>
      <c r="E48" s="258"/>
      <c r="F48" s="258"/>
      <c r="G48" s="258"/>
      <c r="H48" s="258"/>
      <c r="I48" s="258"/>
      <c r="J48" s="259"/>
    </row>
    <row r="49" spans="1:10" x14ac:dyDescent="0.2">
      <c r="A49" s="257" t="s">
        <v>239</v>
      </c>
      <c r="B49" s="258"/>
      <c r="C49" s="258"/>
      <c r="D49" s="258"/>
      <c r="E49" s="258"/>
      <c r="F49" s="258"/>
      <c r="G49" s="258"/>
      <c r="H49" s="258"/>
      <c r="I49" s="258"/>
      <c r="J49" s="259"/>
    </row>
    <row r="50" spans="1:10" ht="12.75" customHeight="1" x14ac:dyDescent="0.2">
      <c r="A50" s="221" t="s">
        <v>240</v>
      </c>
      <c r="B50" s="222"/>
      <c r="C50" s="222"/>
      <c r="D50" s="222"/>
      <c r="E50" s="222"/>
      <c r="F50" s="222"/>
      <c r="G50" s="222"/>
      <c r="H50" s="222"/>
      <c r="I50" s="222"/>
      <c r="J50" s="223"/>
    </row>
    <row r="51" spans="1:10" s="73" customFormat="1" ht="12.75" customHeight="1" x14ac:dyDescent="0.2"/>
    <row r="52" spans="1:10" s="73" customFormat="1" ht="12.75" customHeight="1" x14ac:dyDescent="0.2"/>
    <row r="53" spans="1:10" ht="246" customHeight="1" x14ac:dyDescent="0.2">
      <c r="A53" s="346" t="s">
        <v>63</v>
      </c>
      <c r="B53" s="347"/>
      <c r="C53" s="347"/>
      <c r="D53" s="347"/>
      <c r="E53" s="347"/>
      <c r="F53" s="347"/>
      <c r="G53" s="347"/>
      <c r="H53" s="347"/>
      <c r="I53" s="347"/>
      <c r="J53" s="348"/>
    </row>
    <row r="55" spans="1:10" ht="246" customHeight="1" x14ac:dyDescent="0.2">
      <c r="A55" s="188" t="s">
        <v>173</v>
      </c>
      <c r="B55" s="230"/>
      <c r="C55" s="230"/>
      <c r="D55" s="230"/>
      <c r="E55" s="230"/>
      <c r="F55" s="230"/>
      <c r="G55" s="230"/>
      <c r="H55" s="230"/>
      <c r="I55" s="230"/>
      <c r="J55" s="231"/>
    </row>
  </sheetData>
  <mergeCells count="15">
    <mergeCell ref="A55:J55"/>
    <mergeCell ref="A1:J1"/>
    <mergeCell ref="A2:J2"/>
    <mergeCell ref="B3:C3"/>
    <mergeCell ref="A53:J53"/>
    <mergeCell ref="D3:D4"/>
    <mergeCell ref="E3:F3"/>
    <mergeCell ref="G3:G4"/>
    <mergeCell ref="H3:I3"/>
    <mergeCell ref="J3:J4"/>
    <mergeCell ref="A50:J50"/>
    <mergeCell ref="A3:A4"/>
    <mergeCell ref="A48:J48"/>
    <mergeCell ref="A47:J47"/>
    <mergeCell ref="A49:J49"/>
  </mergeCells>
  <printOptions horizontalCentered="1"/>
  <pageMargins left="0.25" right="0.25" top="0.75" bottom="0.75" header="0.3" footer="0.3"/>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topLeftCell="A13" zoomScaleNormal="100" workbookViewId="0">
      <selection activeCell="E40" sqref="E40:E44"/>
    </sheetView>
  </sheetViews>
  <sheetFormatPr baseColWidth="10" defaultRowHeight="12.75" x14ac:dyDescent="0.2"/>
  <cols>
    <col min="1" max="1" width="33.5703125" bestFit="1" customWidth="1"/>
    <col min="2" max="2" width="13.85546875" customWidth="1"/>
    <col min="3" max="3" width="13.5703125" customWidth="1"/>
    <col min="4" max="4" width="14.140625" customWidth="1"/>
    <col min="5" max="5" width="12.7109375" customWidth="1"/>
    <col min="6" max="7" width="9.140625" customWidth="1"/>
    <col min="8" max="8" width="11" customWidth="1"/>
    <col min="9" max="252" width="9.140625"/>
    <col min="253" max="253" width="19.42578125" customWidth="1"/>
    <col min="254" max="254" width="10" customWidth="1"/>
    <col min="255" max="257" width="9.140625"/>
    <col min="258" max="258" width="15.7109375" customWidth="1"/>
    <col min="259" max="508" width="9.140625"/>
    <col min="509" max="509" width="19.42578125" customWidth="1"/>
    <col min="510" max="510" width="10" customWidth="1"/>
    <col min="511" max="513" width="9.140625"/>
    <col min="514" max="514" width="15.7109375" customWidth="1"/>
    <col min="515" max="764" width="9.140625"/>
    <col min="765" max="765" width="19.42578125" customWidth="1"/>
    <col min="766" max="766" width="10" customWidth="1"/>
    <col min="767" max="769" width="9.140625"/>
    <col min="770" max="770" width="15.7109375" customWidth="1"/>
    <col min="771" max="1020" width="9.140625"/>
    <col min="1021" max="1021" width="19.42578125" customWidth="1"/>
    <col min="1022" max="1022" width="10" customWidth="1"/>
    <col min="1026" max="1026" width="15.7109375" customWidth="1"/>
    <col min="1027" max="1276" width="9.140625"/>
    <col min="1277" max="1277" width="19.42578125" customWidth="1"/>
    <col min="1278" max="1278" width="10" customWidth="1"/>
    <col min="1279" max="1281" width="9.140625"/>
    <col min="1282" max="1282" width="15.7109375" customWidth="1"/>
    <col min="1283" max="1532" width="9.140625"/>
    <col min="1533" max="1533" width="19.42578125" customWidth="1"/>
    <col min="1534" max="1534" width="10" customWidth="1"/>
    <col min="1535" max="1537" width="9.140625"/>
    <col min="1538" max="1538" width="15.7109375" customWidth="1"/>
    <col min="1539" max="1788" width="9.140625"/>
    <col min="1789" max="1789" width="19.42578125" customWidth="1"/>
    <col min="1790" max="1790" width="10" customWidth="1"/>
    <col min="1791" max="1793" width="9.140625"/>
    <col min="1794" max="1794" width="15.7109375" customWidth="1"/>
    <col min="1795" max="2044" width="9.140625"/>
    <col min="2045" max="2045" width="19.42578125" customWidth="1"/>
    <col min="2046" max="2046" width="10" customWidth="1"/>
    <col min="2050" max="2050" width="15.7109375" customWidth="1"/>
    <col min="2051" max="2300" width="9.140625"/>
    <col min="2301" max="2301" width="19.42578125" customWidth="1"/>
    <col min="2302" max="2302" width="10" customWidth="1"/>
    <col min="2303" max="2305" width="9.140625"/>
    <col min="2306" max="2306" width="15.7109375" customWidth="1"/>
    <col min="2307" max="2556" width="9.140625"/>
    <col min="2557" max="2557" width="19.42578125" customWidth="1"/>
    <col min="2558" max="2558" width="10" customWidth="1"/>
    <col min="2559" max="2561" width="9.140625"/>
    <col min="2562" max="2562" width="15.7109375" customWidth="1"/>
    <col min="2563" max="2812" width="9.140625"/>
    <col min="2813" max="2813" width="19.42578125" customWidth="1"/>
    <col min="2814" max="2814" width="10" customWidth="1"/>
    <col min="2815" max="2817" width="9.140625"/>
    <col min="2818" max="2818" width="15.7109375" customWidth="1"/>
    <col min="2819" max="3068" width="9.140625"/>
    <col min="3069" max="3069" width="19.42578125" customWidth="1"/>
    <col min="3070" max="3070" width="10" customWidth="1"/>
    <col min="3074" max="3074" width="15.7109375" customWidth="1"/>
    <col min="3075" max="3324" width="9.140625"/>
    <col min="3325" max="3325" width="19.42578125" customWidth="1"/>
    <col min="3326" max="3326" width="10" customWidth="1"/>
    <col min="3327" max="3329" width="9.140625"/>
    <col min="3330" max="3330" width="15.7109375" customWidth="1"/>
    <col min="3331" max="3580" width="9.140625"/>
    <col min="3581" max="3581" width="19.42578125" customWidth="1"/>
    <col min="3582" max="3582" width="10" customWidth="1"/>
    <col min="3583" max="3585" width="9.140625"/>
    <col min="3586" max="3586" width="15.7109375" customWidth="1"/>
    <col min="3587" max="3836" width="9.140625"/>
    <col min="3837" max="3837" width="19.42578125" customWidth="1"/>
    <col min="3838" max="3838" width="10" customWidth="1"/>
    <col min="3839" max="3841" width="9.140625"/>
    <col min="3842" max="3842" width="15.7109375" customWidth="1"/>
    <col min="3843" max="4092" width="9.140625"/>
    <col min="4093" max="4093" width="19.42578125" customWidth="1"/>
    <col min="4094" max="4094" width="10" customWidth="1"/>
    <col min="4098" max="4098" width="15.7109375" customWidth="1"/>
    <col min="4099" max="4348" width="9.140625"/>
    <col min="4349" max="4349" width="19.42578125" customWidth="1"/>
    <col min="4350" max="4350" width="10" customWidth="1"/>
    <col min="4351" max="4353" width="9.140625"/>
    <col min="4354" max="4354" width="15.7109375" customWidth="1"/>
    <col min="4355" max="4604" width="9.140625"/>
    <col min="4605" max="4605" width="19.42578125" customWidth="1"/>
    <col min="4606" max="4606" width="10" customWidth="1"/>
    <col min="4607" max="4609" width="9.140625"/>
    <col min="4610" max="4610" width="15.7109375" customWidth="1"/>
    <col min="4611" max="4860" width="9.140625"/>
    <col min="4861" max="4861" width="19.42578125" customWidth="1"/>
    <col min="4862" max="4862" width="10" customWidth="1"/>
    <col min="4863" max="4865" width="9.140625"/>
    <col min="4866" max="4866" width="15.7109375" customWidth="1"/>
    <col min="4867" max="5116" width="9.140625"/>
    <col min="5117" max="5117" width="19.42578125" customWidth="1"/>
    <col min="5118" max="5118" width="10" customWidth="1"/>
    <col min="5122" max="5122" width="15.7109375" customWidth="1"/>
    <col min="5123" max="5372" width="9.140625"/>
    <col min="5373" max="5373" width="19.42578125" customWidth="1"/>
    <col min="5374" max="5374" width="10" customWidth="1"/>
    <col min="5375" max="5377" width="9.140625"/>
    <col min="5378" max="5378" width="15.7109375" customWidth="1"/>
    <col min="5379" max="5628" width="9.140625"/>
    <col min="5629" max="5629" width="19.42578125" customWidth="1"/>
    <col min="5630" max="5630" width="10" customWidth="1"/>
    <col min="5631" max="5633" width="9.140625"/>
    <col min="5634" max="5634" width="15.7109375" customWidth="1"/>
    <col min="5635" max="5884" width="9.140625"/>
    <col min="5885" max="5885" width="19.42578125" customWidth="1"/>
    <col min="5886" max="5886" width="10" customWidth="1"/>
    <col min="5887" max="5889" width="9.140625"/>
    <col min="5890" max="5890" width="15.7109375" customWidth="1"/>
    <col min="5891" max="6140" width="9.140625"/>
    <col min="6141" max="6141" width="19.42578125" customWidth="1"/>
    <col min="6142" max="6142" width="10" customWidth="1"/>
    <col min="6146" max="6146" width="15.7109375" customWidth="1"/>
    <col min="6147" max="6396" width="9.140625"/>
    <col min="6397" max="6397" width="19.42578125" customWidth="1"/>
    <col min="6398" max="6398" width="10" customWidth="1"/>
    <col min="6399" max="6401" width="9.140625"/>
    <col min="6402" max="6402" width="15.7109375" customWidth="1"/>
    <col min="6403" max="6652" width="9.140625"/>
    <col min="6653" max="6653" width="19.42578125" customWidth="1"/>
    <col min="6654" max="6654" width="10" customWidth="1"/>
    <col min="6655" max="6657" width="9.140625"/>
    <col min="6658" max="6658" width="15.7109375" customWidth="1"/>
    <col min="6659" max="6908" width="9.140625"/>
    <col min="6909" max="6909" width="19.42578125" customWidth="1"/>
    <col min="6910" max="6910" width="10" customWidth="1"/>
    <col min="6911" max="6913" width="9.140625"/>
    <col min="6914" max="6914" width="15.7109375" customWidth="1"/>
    <col min="6915" max="7164" width="9.140625"/>
    <col min="7165" max="7165" width="19.42578125" customWidth="1"/>
    <col min="7166" max="7166" width="10" customWidth="1"/>
    <col min="7170" max="7170" width="15.7109375" customWidth="1"/>
    <col min="7171" max="7420" width="9.140625"/>
    <col min="7421" max="7421" width="19.42578125" customWidth="1"/>
    <col min="7422" max="7422" width="10" customWidth="1"/>
    <col min="7423" max="7425" width="9.140625"/>
    <col min="7426" max="7426" width="15.7109375" customWidth="1"/>
    <col min="7427" max="7676" width="9.140625"/>
    <col min="7677" max="7677" width="19.42578125" customWidth="1"/>
    <col min="7678" max="7678" width="10" customWidth="1"/>
    <col min="7679" max="7681" width="9.140625"/>
    <col min="7682" max="7682" width="15.7109375" customWidth="1"/>
    <col min="7683" max="7932" width="9.140625"/>
    <col min="7933" max="7933" width="19.42578125" customWidth="1"/>
    <col min="7934" max="7934" width="10" customWidth="1"/>
    <col min="7935" max="7937" width="9.140625"/>
    <col min="7938" max="7938" width="15.7109375" customWidth="1"/>
    <col min="7939" max="8188" width="9.140625"/>
    <col min="8189" max="8189" width="19.42578125" customWidth="1"/>
    <col min="8190" max="8190" width="10" customWidth="1"/>
    <col min="8194" max="8194" width="15.7109375" customWidth="1"/>
    <col min="8195" max="8444" width="9.140625"/>
    <col min="8445" max="8445" width="19.42578125" customWidth="1"/>
    <col min="8446" max="8446" width="10" customWidth="1"/>
    <col min="8447" max="8449" width="9.140625"/>
    <col min="8450" max="8450" width="15.7109375" customWidth="1"/>
    <col min="8451" max="8700" width="9.140625"/>
    <col min="8701" max="8701" width="19.42578125" customWidth="1"/>
    <col min="8702" max="8702" width="10" customWidth="1"/>
    <col min="8703" max="8705" width="9.140625"/>
    <col min="8706" max="8706" width="15.7109375" customWidth="1"/>
    <col min="8707" max="8956" width="9.140625"/>
    <col min="8957" max="8957" width="19.42578125" customWidth="1"/>
    <col min="8958" max="8958" width="10" customWidth="1"/>
    <col min="8959" max="8961" width="9.140625"/>
    <col min="8962" max="8962" width="15.7109375" customWidth="1"/>
    <col min="8963" max="9212" width="9.140625"/>
    <col min="9213" max="9213" width="19.42578125" customWidth="1"/>
    <col min="9214" max="9214" width="10" customWidth="1"/>
    <col min="9218" max="9218" width="15.7109375" customWidth="1"/>
    <col min="9219" max="9468" width="9.140625"/>
    <col min="9469" max="9469" width="19.42578125" customWidth="1"/>
    <col min="9470" max="9470" width="10" customWidth="1"/>
    <col min="9471" max="9473" width="9.140625"/>
    <col min="9474" max="9474" width="15.7109375" customWidth="1"/>
    <col min="9475" max="9724" width="9.140625"/>
    <col min="9725" max="9725" width="19.42578125" customWidth="1"/>
    <col min="9726" max="9726" width="10" customWidth="1"/>
    <col min="9727" max="9729" width="9.140625"/>
    <col min="9730" max="9730" width="15.7109375" customWidth="1"/>
    <col min="9731" max="9980" width="9.140625"/>
    <col min="9981" max="9981" width="19.42578125" customWidth="1"/>
    <col min="9982" max="9982" width="10" customWidth="1"/>
    <col min="9983" max="9985" width="9.140625"/>
    <col min="9986" max="9986" width="15.7109375" customWidth="1"/>
    <col min="9987" max="10236" width="9.140625"/>
    <col min="10237" max="10237" width="19.42578125" customWidth="1"/>
    <col min="10238" max="10238" width="10" customWidth="1"/>
    <col min="10242" max="10242" width="15.7109375" customWidth="1"/>
    <col min="10243" max="10492" width="9.140625"/>
    <col min="10493" max="10493" width="19.42578125" customWidth="1"/>
    <col min="10494" max="10494" width="10" customWidth="1"/>
    <col min="10495" max="10497" width="9.140625"/>
    <col min="10498" max="10498" width="15.7109375" customWidth="1"/>
    <col min="10499" max="10748" width="9.140625"/>
    <col min="10749" max="10749" width="19.42578125" customWidth="1"/>
    <col min="10750" max="10750" width="10" customWidth="1"/>
    <col min="10751" max="10753" width="9.140625"/>
    <col min="10754" max="10754" width="15.7109375" customWidth="1"/>
    <col min="10755" max="11004" width="9.140625"/>
    <col min="11005" max="11005" width="19.42578125" customWidth="1"/>
    <col min="11006" max="11006" width="10" customWidth="1"/>
    <col min="11007" max="11009" width="9.140625"/>
    <col min="11010" max="11010" width="15.7109375" customWidth="1"/>
    <col min="11011" max="11260" width="9.140625"/>
    <col min="11261" max="11261" width="19.42578125" customWidth="1"/>
    <col min="11262" max="11262" width="10" customWidth="1"/>
    <col min="11266" max="11266" width="15.7109375" customWidth="1"/>
    <col min="11267" max="11516" width="9.140625"/>
    <col min="11517" max="11517" width="19.42578125" customWidth="1"/>
    <col min="11518" max="11518" width="10" customWidth="1"/>
    <col min="11519" max="11521" width="9.140625"/>
    <col min="11522" max="11522" width="15.7109375" customWidth="1"/>
    <col min="11523" max="11772" width="9.140625"/>
    <col min="11773" max="11773" width="19.42578125" customWidth="1"/>
    <col min="11774" max="11774" width="10" customWidth="1"/>
    <col min="11775" max="11777" width="9.140625"/>
    <col min="11778" max="11778" width="15.7109375" customWidth="1"/>
    <col min="11779" max="12028" width="9.140625"/>
    <col min="12029" max="12029" width="19.42578125" customWidth="1"/>
    <col min="12030" max="12030" width="10" customWidth="1"/>
    <col min="12031" max="12033" width="9.140625"/>
    <col min="12034" max="12034" width="15.7109375" customWidth="1"/>
    <col min="12035" max="12284" width="9.140625"/>
    <col min="12285" max="12285" width="19.42578125" customWidth="1"/>
    <col min="12286" max="12286" width="10" customWidth="1"/>
    <col min="12290" max="12290" width="15.7109375" customWidth="1"/>
    <col min="12291" max="12540" width="9.140625"/>
    <col min="12541" max="12541" width="19.42578125" customWidth="1"/>
    <col min="12542" max="12542" width="10" customWidth="1"/>
    <col min="12543" max="12545" width="9.140625"/>
    <col min="12546" max="12546" width="15.7109375" customWidth="1"/>
    <col min="12547" max="12796" width="9.140625"/>
    <col min="12797" max="12797" width="19.42578125" customWidth="1"/>
    <col min="12798" max="12798" width="10" customWidth="1"/>
    <col min="12799" max="12801" width="9.140625"/>
    <col min="12802" max="12802" width="15.7109375" customWidth="1"/>
    <col min="12803" max="13052" width="9.140625"/>
    <col min="13053" max="13053" width="19.42578125" customWidth="1"/>
    <col min="13054" max="13054" width="10" customWidth="1"/>
    <col min="13055" max="13057" width="9.140625"/>
    <col min="13058" max="13058" width="15.7109375" customWidth="1"/>
    <col min="13059" max="13308" width="9.140625"/>
    <col min="13309" max="13309" width="19.42578125" customWidth="1"/>
    <col min="13310" max="13310" width="10" customWidth="1"/>
    <col min="13314" max="13314" width="15.7109375" customWidth="1"/>
    <col min="13315" max="13564" width="9.140625"/>
    <col min="13565" max="13565" width="19.42578125" customWidth="1"/>
    <col min="13566" max="13566" width="10" customWidth="1"/>
    <col min="13567" max="13569" width="9.140625"/>
    <col min="13570" max="13570" width="15.7109375" customWidth="1"/>
    <col min="13571" max="13820" width="9.140625"/>
    <col min="13821" max="13821" width="19.42578125" customWidth="1"/>
    <col min="13822" max="13822" width="10" customWidth="1"/>
    <col min="13823" max="13825" width="9.140625"/>
    <col min="13826" max="13826" width="15.7109375" customWidth="1"/>
    <col min="13827" max="14076" width="9.140625"/>
    <col min="14077" max="14077" width="19.42578125" customWidth="1"/>
    <col min="14078" max="14078" width="10" customWidth="1"/>
    <col min="14079" max="14081" width="9.140625"/>
    <col min="14082" max="14082" width="15.7109375" customWidth="1"/>
    <col min="14083" max="14332" width="9.140625"/>
    <col min="14333" max="14333" width="19.42578125" customWidth="1"/>
    <col min="14334" max="14334" width="10" customWidth="1"/>
    <col min="14338" max="14338" width="15.7109375" customWidth="1"/>
    <col min="14339" max="14588" width="9.140625"/>
    <col min="14589" max="14589" width="19.42578125" customWidth="1"/>
    <col min="14590" max="14590" width="10" customWidth="1"/>
    <col min="14591" max="14593" width="9.140625"/>
    <col min="14594" max="14594" width="15.7109375" customWidth="1"/>
    <col min="14595" max="14844" width="9.140625"/>
    <col min="14845" max="14845" width="19.42578125" customWidth="1"/>
    <col min="14846" max="14846" width="10" customWidth="1"/>
    <col min="14847" max="14849" width="9.140625"/>
    <col min="14850" max="14850" width="15.7109375" customWidth="1"/>
    <col min="14851" max="15100" width="9.140625"/>
    <col min="15101" max="15101" width="19.42578125" customWidth="1"/>
    <col min="15102" max="15102" width="10" customWidth="1"/>
    <col min="15103" max="15105" width="9.140625"/>
    <col min="15106" max="15106" width="15.7109375" customWidth="1"/>
    <col min="15107" max="15356" width="9.140625"/>
    <col min="15357" max="15357" width="19.42578125" customWidth="1"/>
    <col min="15358" max="15358" width="10" customWidth="1"/>
    <col min="15362" max="15362" width="15.7109375" customWidth="1"/>
    <col min="15363" max="15612" width="9.140625"/>
    <col min="15613" max="15613" width="19.42578125" customWidth="1"/>
    <col min="15614" max="15614" width="10" customWidth="1"/>
    <col min="15615" max="15617" width="9.140625"/>
    <col min="15618" max="15618" width="15.7109375" customWidth="1"/>
    <col min="15619" max="15868" width="9.140625"/>
    <col min="15869" max="15869" width="19.42578125" customWidth="1"/>
    <col min="15870" max="15870" width="10" customWidth="1"/>
    <col min="15871" max="15873" width="9.140625"/>
    <col min="15874" max="15874" width="15.7109375" customWidth="1"/>
    <col min="15875" max="16124" width="9.140625"/>
    <col min="16125" max="16125" width="19.42578125" customWidth="1"/>
    <col min="16126" max="16126" width="10" customWidth="1"/>
    <col min="16127" max="16129" width="9.140625"/>
    <col min="16130" max="16130" width="15.7109375" customWidth="1"/>
  </cols>
  <sheetData>
    <row r="1" spans="1:9" ht="19.5" customHeight="1" x14ac:dyDescent="0.2">
      <c r="A1" s="199" t="s">
        <v>86</v>
      </c>
      <c r="B1" s="200"/>
      <c r="C1" s="200"/>
      <c r="D1" s="200"/>
      <c r="E1" s="200"/>
      <c r="F1" s="200"/>
      <c r="G1" s="200"/>
      <c r="H1" s="201"/>
    </row>
    <row r="2" spans="1:9" ht="25.5" customHeight="1" x14ac:dyDescent="0.2">
      <c r="A2" s="227" t="s">
        <v>229</v>
      </c>
      <c r="B2" s="228"/>
      <c r="C2" s="228"/>
      <c r="D2" s="228"/>
      <c r="E2" s="228"/>
      <c r="F2" s="228"/>
      <c r="G2" s="228"/>
      <c r="H2" s="229"/>
    </row>
    <row r="3" spans="1:9" ht="44.25" customHeight="1" x14ac:dyDescent="0.2">
      <c r="A3" s="215"/>
      <c r="B3" s="234" t="s">
        <v>87</v>
      </c>
      <c r="C3" s="234"/>
      <c r="D3" s="234" t="s">
        <v>90</v>
      </c>
      <c r="E3" s="234"/>
      <c r="F3" s="235" t="s">
        <v>91</v>
      </c>
      <c r="G3" s="237" t="s">
        <v>92</v>
      </c>
      <c r="H3" s="239" t="s">
        <v>93</v>
      </c>
    </row>
    <row r="4" spans="1:9" ht="38.25" customHeight="1" x14ac:dyDescent="0.2">
      <c r="A4" s="216"/>
      <c r="B4" s="69" t="s">
        <v>88</v>
      </c>
      <c r="C4" s="69" t="s">
        <v>89</v>
      </c>
      <c r="D4" s="69" t="s">
        <v>88</v>
      </c>
      <c r="E4" s="68" t="s">
        <v>89</v>
      </c>
      <c r="F4" s="236"/>
      <c r="G4" s="238"/>
      <c r="H4" s="240"/>
      <c r="I4" s="23"/>
    </row>
    <row r="5" spans="1:9" x14ac:dyDescent="0.2">
      <c r="A5" s="32"/>
      <c r="B5" s="35"/>
      <c r="C5" s="35"/>
      <c r="D5" s="35"/>
      <c r="E5" s="35"/>
      <c r="F5" s="35"/>
      <c r="G5" s="35"/>
      <c r="H5" s="39"/>
    </row>
    <row r="6" spans="1:9" x14ac:dyDescent="0.2">
      <c r="A6" s="33" t="s">
        <v>0</v>
      </c>
      <c r="B6" s="130">
        <v>25.240117507826294</v>
      </c>
      <c r="C6" s="130">
        <v>15.608949908206618</v>
      </c>
      <c r="D6" s="130">
        <v>79.115974794965794</v>
      </c>
      <c r="E6" s="130">
        <v>1.9483800363116561</v>
      </c>
      <c r="F6" s="130">
        <v>15.168499039139553</v>
      </c>
      <c r="G6" s="130">
        <v>26.399401194946634</v>
      </c>
      <c r="H6" s="132">
        <v>8948.3819454200948</v>
      </c>
    </row>
    <row r="7" spans="1:9" x14ac:dyDescent="0.2">
      <c r="A7" s="33"/>
      <c r="B7" s="130"/>
      <c r="C7" s="130"/>
      <c r="D7" s="130"/>
      <c r="E7" s="130"/>
      <c r="F7" s="130"/>
      <c r="G7" s="130"/>
      <c r="H7" s="132"/>
    </row>
    <row r="8" spans="1:9" x14ac:dyDescent="0.2">
      <c r="A8" s="117" t="s">
        <v>41</v>
      </c>
      <c r="B8" s="133"/>
      <c r="C8" s="133"/>
      <c r="D8" s="133"/>
      <c r="E8" s="133"/>
      <c r="F8" s="133"/>
      <c r="G8" s="133"/>
      <c r="H8" s="134"/>
    </row>
    <row r="9" spans="1:9" x14ac:dyDescent="0.2">
      <c r="A9" s="34" t="s">
        <v>42</v>
      </c>
      <c r="B9" s="130">
        <v>28.118852676522614</v>
      </c>
      <c r="C9" s="130">
        <v>19.438015624970543</v>
      </c>
      <c r="D9" s="130">
        <v>76.737156794083958</v>
      </c>
      <c r="E9" s="130">
        <v>1.3270225180836535</v>
      </c>
      <c r="F9" s="130">
        <v>20.523561920520994</v>
      </c>
      <c r="G9" s="130">
        <v>32.8013358743748</v>
      </c>
      <c r="H9" s="132">
        <v>4579.1916071832256</v>
      </c>
    </row>
    <row r="10" spans="1:9" x14ac:dyDescent="0.2">
      <c r="A10" s="34" t="s">
        <v>43</v>
      </c>
      <c r="B10" s="130">
        <v>22.223018479561748</v>
      </c>
      <c r="C10" s="130">
        <v>11.595843534673346</v>
      </c>
      <c r="D10" s="130">
        <v>81.609128578934204</v>
      </c>
      <c r="E10" s="130">
        <v>2.599602554046613</v>
      </c>
      <c r="F10" s="130">
        <v>9.5560497970549889</v>
      </c>
      <c r="G10" s="130">
        <v>19.689763187827204</v>
      </c>
      <c r="H10" s="132">
        <v>4369.190338236881</v>
      </c>
    </row>
    <row r="11" spans="1:9" x14ac:dyDescent="0.2">
      <c r="A11" s="117" t="s">
        <v>44</v>
      </c>
      <c r="B11" s="133"/>
      <c r="C11" s="133"/>
      <c r="D11" s="133"/>
      <c r="E11" s="133"/>
      <c r="F11" s="133"/>
      <c r="G11" s="133"/>
      <c r="H11" s="134"/>
    </row>
    <row r="12" spans="1:9" x14ac:dyDescent="0.2">
      <c r="A12" s="34" t="s">
        <v>190</v>
      </c>
      <c r="B12" s="130">
        <v>8.5151791910206693</v>
      </c>
      <c r="C12" s="130">
        <v>5.4925305285143233</v>
      </c>
      <c r="D12" s="130">
        <v>65.213316366984358</v>
      </c>
      <c r="E12" s="326">
        <v>1.1430281089406391</v>
      </c>
      <c r="F12" s="130">
        <v>9.2780864265961149</v>
      </c>
      <c r="G12" s="130">
        <v>12.212654310605053</v>
      </c>
      <c r="H12" s="132">
        <v>542.33215494564115</v>
      </c>
    </row>
    <row r="13" spans="1:9" s="73" customFormat="1" x14ac:dyDescent="0.2">
      <c r="A13" s="34" t="s">
        <v>192</v>
      </c>
      <c r="B13" s="130">
        <v>39.209103981438524</v>
      </c>
      <c r="C13" s="130">
        <v>21.927789164407645</v>
      </c>
      <c r="D13" s="130">
        <v>79.893805549090345</v>
      </c>
      <c r="E13" s="326">
        <v>6.1069191057927759</v>
      </c>
      <c r="F13" s="130">
        <v>24.534824643418482</v>
      </c>
      <c r="G13" s="130">
        <v>39.453659298847967</v>
      </c>
      <c r="H13" s="132">
        <v>621.3543386603933</v>
      </c>
    </row>
    <row r="14" spans="1:9" s="73" customFormat="1" x14ac:dyDescent="0.2">
      <c r="A14" s="34" t="s">
        <v>193</v>
      </c>
      <c r="B14" s="130">
        <v>18.225983686683382</v>
      </c>
      <c r="C14" s="130">
        <v>11.277445908115952</v>
      </c>
      <c r="D14" s="130">
        <v>76.459656915263352</v>
      </c>
      <c r="E14" s="326">
        <v>2.9263233676013263</v>
      </c>
      <c r="F14" s="130">
        <v>10.324819656956272</v>
      </c>
      <c r="G14" s="130">
        <v>21.138524607983328</v>
      </c>
      <c r="H14" s="132">
        <v>2331.8227414738385</v>
      </c>
    </row>
    <row r="15" spans="1:9" s="73" customFormat="1" x14ac:dyDescent="0.2">
      <c r="A15" s="34" t="s">
        <v>194</v>
      </c>
      <c r="B15" s="130">
        <v>34.727516463637542</v>
      </c>
      <c r="C15" s="130">
        <v>14.510838022178953</v>
      </c>
      <c r="D15" s="130">
        <v>86.635912899562911</v>
      </c>
      <c r="E15" s="326">
        <v>0</v>
      </c>
      <c r="F15" s="130">
        <v>16.779215124052524</v>
      </c>
      <c r="G15" s="130">
        <v>26.510044561747033</v>
      </c>
      <c r="H15" s="132">
        <v>731.85540394156556</v>
      </c>
    </row>
    <row r="16" spans="1:9" s="73" customFormat="1" x14ac:dyDescent="0.2">
      <c r="A16" s="34" t="s">
        <v>195</v>
      </c>
      <c r="B16" s="130">
        <v>24.185325566122728</v>
      </c>
      <c r="C16" s="130">
        <v>13.436690176692952</v>
      </c>
      <c r="D16" s="130">
        <v>81.102078855214558</v>
      </c>
      <c r="E16" s="326">
        <v>1.8266108960222966</v>
      </c>
      <c r="F16" s="130">
        <v>12.016886024144075</v>
      </c>
      <c r="G16" s="130">
        <v>24.053649358264874</v>
      </c>
      <c r="H16" s="132">
        <v>30.83302927846265</v>
      </c>
    </row>
    <row r="17" spans="1:8" x14ac:dyDescent="0.2">
      <c r="A17" s="34" t="s">
        <v>196</v>
      </c>
      <c r="B17" s="130">
        <v>22.522375134924939</v>
      </c>
      <c r="C17" s="130">
        <v>18.23896037905072</v>
      </c>
      <c r="D17" s="130">
        <v>81.214386566991891</v>
      </c>
      <c r="E17" s="326">
        <v>4.3874159454495949</v>
      </c>
      <c r="F17" s="130">
        <v>23.703050398535513</v>
      </c>
      <c r="G17" s="130">
        <v>32.437183786986985</v>
      </c>
      <c r="H17" s="132">
        <v>146.4597884793825</v>
      </c>
    </row>
    <row r="18" spans="1:8" x14ac:dyDescent="0.2">
      <c r="A18" s="34" t="s">
        <v>197</v>
      </c>
      <c r="B18" s="130">
        <v>11.220447184733191</v>
      </c>
      <c r="C18" s="130">
        <v>8.037898152169296</v>
      </c>
      <c r="D18" s="130">
        <v>78.805449116043448</v>
      </c>
      <c r="E18" s="326">
        <v>0.64435824700631161</v>
      </c>
      <c r="F18" s="130">
        <v>7.380077959040471</v>
      </c>
      <c r="G18" s="130">
        <v>13.562986450803688</v>
      </c>
      <c r="H18" s="132">
        <v>1215.941437090609</v>
      </c>
    </row>
    <row r="19" spans="1:8" x14ac:dyDescent="0.2">
      <c r="A19" s="34" t="s">
        <v>198</v>
      </c>
      <c r="B19" s="130">
        <v>34.055220569294256</v>
      </c>
      <c r="C19" s="130">
        <v>32.095511530662158</v>
      </c>
      <c r="D19" s="130">
        <v>85.189711098906756</v>
      </c>
      <c r="E19" s="326">
        <v>3.0632854378829419</v>
      </c>
      <c r="F19" s="130">
        <v>20.443034745395487</v>
      </c>
      <c r="G19" s="130">
        <v>43.78772451036717</v>
      </c>
      <c r="H19" s="132">
        <v>768.4006532160646</v>
      </c>
    </row>
    <row r="20" spans="1:8" x14ac:dyDescent="0.2">
      <c r="A20" s="34" t="s">
        <v>199</v>
      </c>
      <c r="B20" s="130">
        <v>33.252684756153563</v>
      </c>
      <c r="C20" s="130">
        <v>19.001814293903688</v>
      </c>
      <c r="D20" s="130">
        <v>80.322927238722812</v>
      </c>
      <c r="E20" s="130">
        <v>0.9222878930426166</v>
      </c>
      <c r="F20" s="130">
        <v>19.761425838525124</v>
      </c>
      <c r="G20" s="130">
        <v>31.55854806482807</v>
      </c>
      <c r="H20" s="132">
        <v>2559.3823983341517</v>
      </c>
    </row>
    <row r="21" spans="1:8" x14ac:dyDescent="0.2">
      <c r="A21" s="117" t="s">
        <v>45</v>
      </c>
      <c r="B21" s="133"/>
      <c r="C21" s="133"/>
      <c r="D21" s="133"/>
      <c r="E21" s="133"/>
      <c r="F21" s="133"/>
      <c r="G21" s="133"/>
      <c r="H21" s="134"/>
    </row>
    <row r="22" spans="1:8" x14ac:dyDescent="0.2">
      <c r="A22" s="34" t="s">
        <v>46</v>
      </c>
      <c r="B22" s="130">
        <v>16.474883692790065</v>
      </c>
      <c r="C22" s="130">
        <v>10.408381776555283</v>
      </c>
      <c r="D22" s="130">
        <v>75.683786348462974</v>
      </c>
      <c r="E22" s="130">
        <v>1.6150070342883018</v>
      </c>
      <c r="F22" s="130">
        <v>8.0396086181043813</v>
      </c>
      <c r="G22" s="130">
        <v>16.892121328223453</v>
      </c>
      <c r="H22" s="132">
        <v>5199.0664224762504</v>
      </c>
    </row>
    <row r="23" spans="1:8" x14ac:dyDescent="0.2">
      <c r="A23" s="34" t="s">
        <v>1</v>
      </c>
      <c r="B23" s="130">
        <v>37.394611450530398</v>
      </c>
      <c r="C23" s="130">
        <v>22.820425972466769</v>
      </c>
      <c r="D23" s="130">
        <v>83.875290354999635</v>
      </c>
      <c r="E23" s="131">
        <v>2.410658649667432</v>
      </c>
      <c r="F23" s="130">
        <v>25.053923349445284</v>
      </c>
      <c r="G23" s="130">
        <v>39.582868743005704</v>
      </c>
      <c r="H23" s="132">
        <v>3749.3155229438707</v>
      </c>
    </row>
    <row r="24" spans="1:8" x14ac:dyDescent="0.2">
      <c r="A24" s="117" t="s">
        <v>47</v>
      </c>
      <c r="B24" s="133"/>
      <c r="C24" s="133"/>
      <c r="D24" s="133"/>
      <c r="E24" s="133"/>
      <c r="F24" s="133"/>
      <c r="G24" s="133"/>
      <c r="H24" s="134"/>
    </row>
    <row r="25" spans="1:8" x14ac:dyDescent="0.2">
      <c r="A25" s="64" t="s">
        <v>17</v>
      </c>
      <c r="B25" s="130">
        <v>11.317460169040174</v>
      </c>
      <c r="C25" s="130">
        <v>22.031492665095005</v>
      </c>
      <c r="D25" s="130">
        <v>71.67169496583476</v>
      </c>
      <c r="E25" s="131">
        <v>1.5131449323685771</v>
      </c>
      <c r="F25" s="130">
        <v>10.062510170549718</v>
      </c>
      <c r="G25" s="130">
        <v>26.107760425158247</v>
      </c>
      <c r="H25" s="132">
        <v>4730.7300193811307</v>
      </c>
    </row>
    <row r="26" spans="1:8" x14ac:dyDescent="0.2">
      <c r="A26" s="64" t="s">
        <v>18</v>
      </c>
      <c r="B26" s="130">
        <v>35.914870601713105</v>
      </c>
      <c r="C26" s="130">
        <v>12.209650298009306</v>
      </c>
      <c r="D26" s="130">
        <v>86.366552547520385</v>
      </c>
      <c r="E26" s="130">
        <v>3.5077749404160152</v>
      </c>
      <c r="F26" s="130">
        <v>17.612894940164125</v>
      </c>
      <c r="G26" s="130">
        <v>26.082310877675646</v>
      </c>
      <c r="H26" s="132">
        <v>1969.7433114159385</v>
      </c>
    </row>
    <row r="27" spans="1:8" x14ac:dyDescent="0.2">
      <c r="A27" s="64" t="s">
        <v>13</v>
      </c>
      <c r="B27" s="130">
        <v>45.186573170113562</v>
      </c>
      <c r="C27" s="130">
        <v>5.0713470910840481</v>
      </c>
      <c r="D27" s="130">
        <v>88.429120753018282</v>
      </c>
      <c r="E27" s="130">
        <v>1.4979044680806666</v>
      </c>
      <c r="F27" s="130">
        <v>23.772150547459901</v>
      </c>
      <c r="G27" s="130">
        <v>27.29101229649882</v>
      </c>
      <c r="H27" s="132">
        <v>2247.9086146230361</v>
      </c>
    </row>
    <row r="28" spans="1:8" x14ac:dyDescent="0.2">
      <c r="A28" s="117" t="s">
        <v>71</v>
      </c>
      <c r="B28" s="133"/>
      <c r="C28" s="133"/>
      <c r="D28" s="133"/>
      <c r="E28" s="133"/>
      <c r="F28" s="133"/>
      <c r="G28" s="133"/>
      <c r="H28" s="134"/>
    </row>
    <row r="29" spans="1:8" x14ac:dyDescent="0.2">
      <c r="A29" s="34" t="s">
        <v>72</v>
      </c>
      <c r="B29" s="130">
        <v>24.366125794700487</v>
      </c>
      <c r="C29" s="130">
        <v>15.113894619400458</v>
      </c>
      <c r="D29" s="130">
        <v>79.777013565518942</v>
      </c>
      <c r="E29" s="130">
        <v>1.541311103670316</v>
      </c>
      <c r="F29" s="130">
        <v>13.684686984439713</v>
      </c>
      <c r="G29" s="130">
        <v>24.622521610274575</v>
      </c>
      <c r="H29" s="132">
        <v>8158.546953164634</v>
      </c>
    </row>
    <row r="30" spans="1:8" x14ac:dyDescent="0.2">
      <c r="A30" s="34" t="s">
        <v>29</v>
      </c>
      <c r="B30" s="130">
        <v>34.267955598224461</v>
      </c>
      <c r="C30" s="130">
        <v>20.722589918766332</v>
      </c>
      <c r="D30" s="130">
        <v>72.287819673577516</v>
      </c>
      <c r="E30" s="131">
        <v>6.1531709517473363</v>
      </c>
      <c r="F30" s="130">
        <v>30.495434964541555</v>
      </c>
      <c r="G30" s="130">
        <v>44.753558283212726</v>
      </c>
      <c r="H30" s="132">
        <v>789.83499225547325</v>
      </c>
    </row>
    <row r="31" spans="1:8" x14ac:dyDescent="0.2">
      <c r="A31" s="117" t="s">
        <v>53</v>
      </c>
      <c r="B31" s="133"/>
      <c r="C31" s="133"/>
      <c r="D31" s="133"/>
      <c r="E31" s="133"/>
      <c r="F31" s="133"/>
      <c r="G31" s="133"/>
      <c r="H31" s="134"/>
    </row>
    <row r="32" spans="1:8" x14ac:dyDescent="0.2">
      <c r="A32" s="34" t="s">
        <v>200</v>
      </c>
      <c r="B32" s="130">
        <v>32.085623715712956</v>
      </c>
      <c r="C32" s="130">
        <v>27.233459794864899</v>
      </c>
      <c r="D32" s="130">
        <v>79.913913384837727</v>
      </c>
      <c r="E32" s="131">
        <v>1.4079416372705327</v>
      </c>
      <c r="F32" s="130">
        <v>27.403105011156796</v>
      </c>
      <c r="G32" s="130">
        <v>39.924645520551927</v>
      </c>
      <c r="H32" s="132">
        <v>326.03370697997991</v>
      </c>
    </row>
    <row r="33" spans="1:8" x14ac:dyDescent="0.2">
      <c r="A33" s="34" t="s">
        <v>201</v>
      </c>
      <c r="B33" s="130">
        <v>31.854155554488102</v>
      </c>
      <c r="C33" s="130">
        <v>20.584591189604044</v>
      </c>
      <c r="D33" s="130">
        <v>82.784518764181442</v>
      </c>
      <c r="E33" s="130">
        <v>2.7603734887397429</v>
      </c>
      <c r="F33" s="130">
        <v>20.916763817026105</v>
      </c>
      <c r="G33" s="130">
        <v>35.139766525043548</v>
      </c>
      <c r="H33" s="132">
        <v>4019.3274896304124</v>
      </c>
    </row>
    <row r="34" spans="1:8" s="73" customFormat="1" x14ac:dyDescent="0.2">
      <c r="A34" s="34" t="s">
        <v>202</v>
      </c>
      <c r="B34" s="130">
        <v>19.405734122771698</v>
      </c>
      <c r="C34" s="130">
        <v>13.614092281811542</v>
      </c>
      <c r="D34" s="130">
        <v>81.850878419185008</v>
      </c>
      <c r="E34" s="130">
        <v>2.1781851725239716</v>
      </c>
      <c r="F34" s="130">
        <v>7.881385516043558</v>
      </c>
      <c r="G34" s="130">
        <v>20.44002157273129</v>
      </c>
      <c r="H34" s="132">
        <v>1140.2454315725472</v>
      </c>
    </row>
    <row r="35" spans="1:8" s="73" customFormat="1" x14ac:dyDescent="0.2">
      <c r="A35" s="34" t="s">
        <v>203</v>
      </c>
      <c r="B35" s="130">
        <v>17.123496829903566</v>
      </c>
      <c r="C35" s="130">
        <v>12.466250353115237</v>
      </c>
      <c r="D35" s="130">
        <v>73.757449321366906</v>
      </c>
      <c r="E35" s="130">
        <v>0.91494834904952782</v>
      </c>
      <c r="F35" s="130">
        <v>8.9534515880338983</v>
      </c>
      <c r="G35" s="130">
        <v>18.692814144601634</v>
      </c>
      <c r="H35" s="132">
        <v>1361.6118894759159</v>
      </c>
    </row>
    <row r="36" spans="1:8" x14ac:dyDescent="0.2">
      <c r="A36" s="34" t="s">
        <v>54</v>
      </c>
      <c r="B36" s="130">
        <v>11.887996105700473</v>
      </c>
      <c r="C36" s="130">
        <v>7.0081162842300575</v>
      </c>
      <c r="D36" s="130">
        <v>68.181485114438431</v>
      </c>
      <c r="E36" s="326">
        <v>0.86938114068278993</v>
      </c>
      <c r="F36" s="130">
        <v>6.4144788843368126</v>
      </c>
      <c r="G36" s="130">
        <v>11.804215962355894</v>
      </c>
      <c r="H36" s="132">
        <v>1544.0112068511</v>
      </c>
    </row>
    <row r="37" spans="1:8" x14ac:dyDescent="0.2">
      <c r="A37" s="34" t="s">
        <v>209</v>
      </c>
      <c r="B37" s="130">
        <v>43.012767480857221</v>
      </c>
      <c r="C37" s="130">
        <v>8.6826034587668808</v>
      </c>
      <c r="D37" s="130">
        <v>89.973567188856435</v>
      </c>
      <c r="E37" s="131">
        <v>1.4817663304963471</v>
      </c>
      <c r="F37" s="130">
        <v>21.326542439266579</v>
      </c>
      <c r="G37" s="130">
        <v>27.453994486927773</v>
      </c>
      <c r="H37" s="132">
        <v>546.07989147442129</v>
      </c>
    </row>
    <row r="38" spans="1:8" x14ac:dyDescent="0.2">
      <c r="A38" s="34" t="s">
        <v>210</v>
      </c>
      <c r="B38" s="130" t="s">
        <v>191</v>
      </c>
      <c r="C38" s="326" t="s">
        <v>191</v>
      </c>
      <c r="D38" s="326" t="s">
        <v>191</v>
      </c>
      <c r="E38" s="326" t="s">
        <v>191</v>
      </c>
      <c r="F38" s="326" t="s">
        <v>191</v>
      </c>
      <c r="G38" s="326" t="s">
        <v>191</v>
      </c>
      <c r="H38" s="132">
        <v>11.072329435741459</v>
      </c>
    </row>
    <row r="39" spans="1:8" x14ac:dyDescent="0.2">
      <c r="A39" s="117" t="s">
        <v>55</v>
      </c>
      <c r="B39" s="133"/>
      <c r="C39" s="133"/>
      <c r="D39" s="133"/>
      <c r="E39" s="133"/>
      <c r="F39" s="133"/>
      <c r="G39" s="133"/>
      <c r="H39" s="134"/>
    </row>
    <row r="40" spans="1:8" x14ac:dyDescent="0.2">
      <c r="A40" s="34" t="s">
        <v>56</v>
      </c>
      <c r="B40" s="130">
        <v>37.057833446068486</v>
      </c>
      <c r="C40" s="130">
        <v>23.033770764109693</v>
      </c>
      <c r="D40" s="130">
        <v>86.355515494469643</v>
      </c>
      <c r="E40" s="326">
        <v>3.0831824729587836</v>
      </c>
      <c r="F40" s="130">
        <v>25.355134607260108</v>
      </c>
      <c r="G40" s="130">
        <v>39.9595041903412</v>
      </c>
      <c r="H40" s="132">
        <v>2271.9835891783605</v>
      </c>
    </row>
    <row r="41" spans="1:8" x14ac:dyDescent="0.2">
      <c r="A41" s="34" t="s">
        <v>57</v>
      </c>
      <c r="B41" s="130">
        <v>31.792906192126722</v>
      </c>
      <c r="C41" s="130">
        <v>18.974746342493098</v>
      </c>
      <c r="D41" s="130">
        <v>81.119621261254778</v>
      </c>
      <c r="E41" s="326">
        <v>3.329690200938813</v>
      </c>
      <c r="F41" s="130">
        <v>22.1081655922066</v>
      </c>
      <c r="G41" s="130">
        <v>35.660701639164998</v>
      </c>
      <c r="H41" s="132">
        <v>1881.3659226887974</v>
      </c>
    </row>
    <row r="42" spans="1:8" x14ac:dyDescent="0.2">
      <c r="A42" s="34" t="s">
        <v>58</v>
      </c>
      <c r="B42" s="130">
        <v>20.534411708848367</v>
      </c>
      <c r="C42" s="130">
        <v>12.377627949487847</v>
      </c>
      <c r="D42" s="130">
        <v>82.367582842189051</v>
      </c>
      <c r="E42" s="326">
        <v>1.6874514578744297</v>
      </c>
      <c r="F42" s="130">
        <v>10.862195376161797</v>
      </c>
      <c r="G42" s="130">
        <v>20.569536783378936</v>
      </c>
      <c r="H42" s="132">
        <v>1745.5279952850656</v>
      </c>
    </row>
    <row r="43" spans="1:8" x14ac:dyDescent="0.2">
      <c r="A43" s="34" t="s">
        <v>59</v>
      </c>
      <c r="B43" s="130">
        <v>16.798140854490065</v>
      </c>
      <c r="C43" s="130">
        <v>12.553893023790083</v>
      </c>
      <c r="D43" s="130">
        <v>77.741841437081931</v>
      </c>
      <c r="E43" s="326">
        <v>0.6541104493141745</v>
      </c>
      <c r="F43" s="130">
        <v>5.884246693241395</v>
      </c>
      <c r="G43" s="130">
        <v>16.477405824807356</v>
      </c>
      <c r="H43" s="132">
        <v>1589.6812170481173</v>
      </c>
    </row>
    <row r="44" spans="1:8" x14ac:dyDescent="0.2">
      <c r="A44" s="34" t="s">
        <v>60</v>
      </c>
      <c r="B44" s="130">
        <v>13.222321916409211</v>
      </c>
      <c r="C44" s="130">
        <v>6.906227427969597</v>
      </c>
      <c r="D44" s="130">
        <v>62.874933833294151</v>
      </c>
      <c r="E44" s="326">
        <v>0.12345482892223011</v>
      </c>
      <c r="F44" s="130">
        <v>5.6302579449170436</v>
      </c>
      <c r="G44" s="130">
        <v>11.135069877237781</v>
      </c>
      <c r="H44" s="132">
        <v>1459.8232212197713</v>
      </c>
    </row>
    <row r="45" spans="1:8" x14ac:dyDescent="0.2">
      <c r="A45" s="117" t="s">
        <v>238</v>
      </c>
      <c r="B45" s="133"/>
      <c r="C45" s="133"/>
      <c r="D45" s="133"/>
      <c r="E45" s="133"/>
      <c r="F45" s="133"/>
      <c r="G45" s="133"/>
      <c r="H45" s="134"/>
    </row>
    <row r="46" spans="1:8" x14ac:dyDescent="0.2">
      <c r="A46" s="34" t="s">
        <v>204</v>
      </c>
      <c r="B46" s="130">
        <v>35.892572189658203</v>
      </c>
      <c r="C46" s="130">
        <v>25.733706290447667</v>
      </c>
      <c r="D46" s="130">
        <v>85.845522514018626</v>
      </c>
      <c r="E46" s="130">
        <v>4.4200303445218694</v>
      </c>
      <c r="F46" s="130">
        <v>36.484730609914735</v>
      </c>
      <c r="G46" s="130">
        <v>47.418559821423415</v>
      </c>
      <c r="H46" s="132">
        <v>226.91844746305145</v>
      </c>
    </row>
    <row r="47" spans="1:8" s="73" customFormat="1" x14ac:dyDescent="0.2">
      <c r="A47" s="34" t="s">
        <v>205</v>
      </c>
      <c r="B47" s="130">
        <v>35.035209634567991</v>
      </c>
      <c r="C47" s="130">
        <v>21.700629142925514</v>
      </c>
      <c r="D47" s="130">
        <v>83.965088286420254</v>
      </c>
      <c r="E47" s="130">
        <v>2.399357828813637</v>
      </c>
      <c r="F47" s="130">
        <v>20.651661704665138</v>
      </c>
      <c r="G47" s="130">
        <v>35.66583778166077</v>
      </c>
      <c r="H47" s="132">
        <v>4059.5096323752459</v>
      </c>
    </row>
    <row r="48" spans="1:8" s="73" customFormat="1" x14ac:dyDescent="0.2">
      <c r="A48" s="34" t="s">
        <v>206</v>
      </c>
      <c r="B48" s="130">
        <v>19.899917076434988</v>
      </c>
      <c r="C48" s="130">
        <v>10.208211578679064</v>
      </c>
      <c r="D48" s="130">
        <v>79.815321146252643</v>
      </c>
      <c r="E48" s="130">
        <v>1.2017021759396254</v>
      </c>
      <c r="F48" s="130">
        <v>11.113864882214585</v>
      </c>
      <c r="G48" s="130">
        <v>19.072394056061725</v>
      </c>
      <c r="H48" s="132">
        <v>2734.449816440751</v>
      </c>
    </row>
    <row r="49" spans="1:8" x14ac:dyDescent="0.2">
      <c r="A49" s="34" t="s">
        <v>207</v>
      </c>
      <c r="B49" s="130">
        <v>8.8113602136466298</v>
      </c>
      <c r="C49" s="130">
        <v>9.8171022061483857</v>
      </c>
      <c r="D49" s="130">
        <v>67.372354090854273</v>
      </c>
      <c r="E49" s="131">
        <v>1.7819495221057424</v>
      </c>
      <c r="F49" s="130">
        <v>5.996424567503821</v>
      </c>
      <c r="G49" s="130">
        <v>14.47825202136768</v>
      </c>
      <c r="H49" s="132">
        <v>1681.745328669718</v>
      </c>
    </row>
    <row r="50" spans="1:8" x14ac:dyDescent="0.2">
      <c r="A50" s="34" t="s">
        <v>208</v>
      </c>
      <c r="B50" s="326">
        <v>25.447583627560284</v>
      </c>
      <c r="C50" s="326">
        <v>5.3620550109372811</v>
      </c>
      <c r="D50" s="326">
        <v>65.38449994759921</v>
      </c>
      <c r="E50" s="329">
        <v>1.6636907887562804</v>
      </c>
      <c r="F50" s="326">
        <v>12.79336131770625</v>
      </c>
      <c r="G50" s="326">
        <v>17.027798190918588</v>
      </c>
      <c r="H50" s="164">
        <v>245.75872047134294</v>
      </c>
    </row>
    <row r="51" spans="1:8" x14ac:dyDescent="0.2">
      <c r="A51" s="218" t="s">
        <v>242</v>
      </c>
      <c r="B51" s="219"/>
      <c r="C51" s="219"/>
      <c r="D51" s="219"/>
      <c r="E51" s="219"/>
      <c r="F51" s="219"/>
      <c r="G51" s="219"/>
      <c r="H51" s="220"/>
    </row>
    <row r="52" spans="1:8" x14ac:dyDescent="0.2">
      <c r="A52" s="257" t="s">
        <v>74</v>
      </c>
      <c r="B52" s="258"/>
      <c r="C52" s="258"/>
      <c r="D52" s="258"/>
      <c r="E52" s="258"/>
      <c r="F52" s="258"/>
      <c r="G52" s="258"/>
      <c r="H52" s="259"/>
    </row>
    <row r="53" spans="1:8" s="73" customFormat="1" x14ac:dyDescent="0.2">
      <c r="A53" s="221" t="s">
        <v>240</v>
      </c>
      <c r="B53" s="222"/>
      <c r="C53" s="222"/>
      <c r="D53" s="222"/>
      <c r="E53" s="222"/>
      <c r="F53" s="222"/>
      <c r="G53" s="222"/>
      <c r="H53" s="223"/>
    </row>
    <row r="54" spans="1:8" ht="12.75" customHeight="1" x14ac:dyDescent="0.2">
      <c r="A54" s="217"/>
      <c r="B54" s="217"/>
      <c r="C54" s="217"/>
      <c r="D54" s="217"/>
      <c r="E54" s="217"/>
      <c r="F54" s="217"/>
      <c r="G54" s="217"/>
      <c r="H54" s="217"/>
    </row>
    <row r="55" spans="1:8" ht="209.25" customHeight="1" x14ac:dyDescent="0.2">
      <c r="A55" s="188" t="s">
        <v>30</v>
      </c>
      <c r="B55" s="189"/>
      <c r="C55" s="189"/>
      <c r="D55" s="189"/>
      <c r="E55" s="189"/>
      <c r="F55" s="189"/>
      <c r="G55" s="189"/>
      <c r="H55" s="190"/>
    </row>
    <row r="57" spans="1:8" ht="209.25" customHeight="1" x14ac:dyDescent="0.2">
      <c r="A57" s="188" t="s">
        <v>175</v>
      </c>
      <c r="B57" s="189"/>
      <c r="C57" s="189"/>
      <c r="D57" s="189"/>
      <c r="E57" s="189"/>
      <c r="F57" s="189"/>
      <c r="G57" s="189"/>
      <c r="H57" s="190"/>
    </row>
  </sheetData>
  <mergeCells count="14">
    <mergeCell ref="A57:H57"/>
    <mergeCell ref="A51:H51"/>
    <mergeCell ref="A1:H1"/>
    <mergeCell ref="A55:H55"/>
    <mergeCell ref="A2:H2"/>
    <mergeCell ref="B3:C3"/>
    <mergeCell ref="D3:E3"/>
    <mergeCell ref="F3:F4"/>
    <mergeCell ref="G3:G4"/>
    <mergeCell ref="H3:H4"/>
    <mergeCell ref="A3:A4"/>
    <mergeCell ref="A54:H54"/>
    <mergeCell ref="A52:H52"/>
    <mergeCell ref="A53:H53"/>
  </mergeCells>
  <pageMargins left="0.25" right="0.25"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53"/>
  <sheetViews>
    <sheetView topLeftCell="A7" workbookViewId="0">
      <selection activeCell="B26" sqref="B26:F29"/>
    </sheetView>
  </sheetViews>
  <sheetFormatPr baseColWidth="10" defaultRowHeight="12.75" x14ac:dyDescent="0.2"/>
  <cols>
    <col min="1" max="1" width="24.28515625" customWidth="1"/>
    <col min="2" max="2" width="8.5703125" customWidth="1"/>
    <col min="3" max="3" width="10.5703125" customWidth="1"/>
    <col min="4" max="4" width="8.5703125" customWidth="1"/>
    <col min="5" max="5" width="8" customWidth="1"/>
    <col min="6" max="6" width="12.140625" customWidth="1"/>
    <col min="7" max="7" width="9.7109375" customWidth="1"/>
  </cols>
  <sheetData>
    <row r="1" spans="1:9" ht="17.25" customHeight="1" x14ac:dyDescent="0.2">
      <c r="A1" s="199" t="s">
        <v>94</v>
      </c>
      <c r="B1" s="200"/>
      <c r="C1" s="200"/>
      <c r="D1" s="200"/>
      <c r="E1" s="200"/>
      <c r="F1" s="200"/>
      <c r="G1" s="201"/>
      <c r="H1" s="97"/>
    </row>
    <row r="2" spans="1:9" ht="25.5" customHeight="1" x14ac:dyDescent="0.2">
      <c r="A2" s="206" t="s">
        <v>230</v>
      </c>
      <c r="B2" s="246"/>
      <c r="C2" s="246"/>
      <c r="D2" s="246"/>
      <c r="E2" s="246"/>
      <c r="F2" s="246"/>
      <c r="G2" s="247"/>
      <c r="I2" s="8"/>
    </row>
    <row r="3" spans="1:9" ht="25.5" customHeight="1" x14ac:dyDescent="0.2">
      <c r="A3" s="248"/>
      <c r="B3" s="243" t="s">
        <v>95</v>
      </c>
      <c r="C3" s="244"/>
      <c r="D3" s="244"/>
      <c r="E3" s="244"/>
      <c r="F3" s="245"/>
      <c r="G3" s="203" t="s">
        <v>102</v>
      </c>
    </row>
    <row r="4" spans="1:9" ht="13.5" customHeight="1" x14ac:dyDescent="0.2">
      <c r="A4" s="249"/>
      <c r="B4" s="191" t="s">
        <v>96</v>
      </c>
      <c r="C4" s="191" t="s">
        <v>97</v>
      </c>
      <c r="D4" s="202" t="s">
        <v>98</v>
      </c>
      <c r="E4" s="202"/>
      <c r="F4" s="191" t="s">
        <v>101</v>
      </c>
      <c r="G4" s="204"/>
    </row>
    <row r="5" spans="1:9" ht="21.75" customHeight="1" x14ac:dyDescent="0.2">
      <c r="A5" s="250"/>
      <c r="B5" s="196"/>
      <c r="C5" s="196"/>
      <c r="D5" s="103" t="s">
        <v>99</v>
      </c>
      <c r="E5" s="103" t="s">
        <v>100</v>
      </c>
      <c r="F5" s="196"/>
      <c r="G5" s="205"/>
    </row>
    <row r="6" spans="1:9" ht="12" customHeight="1" x14ac:dyDescent="0.2">
      <c r="A6" s="32"/>
      <c r="B6" s="35"/>
      <c r="C6" s="35"/>
      <c r="D6" s="35"/>
      <c r="E6" s="35"/>
      <c r="F6" s="35"/>
      <c r="G6" s="42"/>
    </row>
    <row r="7" spans="1:9" ht="12" customHeight="1" x14ac:dyDescent="0.2">
      <c r="A7" s="33" t="s">
        <v>0</v>
      </c>
      <c r="B7" s="29">
        <v>38.799999999999997</v>
      </c>
      <c r="C7" s="29">
        <v>31.6</v>
      </c>
      <c r="D7" s="29">
        <v>39.700000000000003</v>
      </c>
      <c r="E7" s="29">
        <v>4.4000000000000004</v>
      </c>
      <c r="F7" s="29">
        <v>52.1</v>
      </c>
      <c r="G7" s="136">
        <v>9407</v>
      </c>
      <c r="H7" s="80"/>
    </row>
    <row r="8" spans="1:9" ht="12" customHeight="1" x14ac:dyDescent="0.2">
      <c r="A8" s="33"/>
      <c r="B8" s="29"/>
      <c r="C8" s="29"/>
      <c r="D8" s="29"/>
      <c r="E8" s="29"/>
      <c r="F8" s="29"/>
      <c r="G8" s="136"/>
      <c r="H8" s="80"/>
    </row>
    <row r="9" spans="1:9" ht="12" customHeight="1" x14ac:dyDescent="0.2">
      <c r="A9" s="117" t="s">
        <v>41</v>
      </c>
      <c r="B9" s="118"/>
      <c r="C9" s="118"/>
      <c r="D9" s="118"/>
      <c r="E9" s="118"/>
      <c r="F9" s="118"/>
      <c r="G9" s="134"/>
      <c r="H9" s="80"/>
    </row>
    <row r="10" spans="1:9" ht="12" customHeight="1" x14ac:dyDescent="0.2">
      <c r="A10" s="34" t="s">
        <v>42</v>
      </c>
      <c r="B10" s="29">
        <v>36.200000000000003</v>
      </c>
      <c r="C10" s="29">
        <v>31.8</v>
      </c>
      <c r="D10" s="29">
        <v>43.6</v>
      </c>
      <c r="E10" s="29">
        <v>5.6</v>
      </c>
      <c r="F10" s="29">
        <v>54.8</v>
      </c>
      <c r="G10" s="136">
        <v>4822</v>
      </c>
      <c r="H10" s="80"/>
    </row>
    <row r="11" spans="1:9" ht="12" customHeight="1" x14ac:dyDescent="0.2">
      <c r="A11" s="34" t="s">
        <v>43</v>
      </c>
      <c r="B11" s="29">
        <v>41.5</v>
      </c>
      <c r="C11" s="29">
        <v>31.3</v>
      </c>
      <c r="D11" s="29">
        <v>35.6</v>
      </c>
      <c r="E11" s="29">
        <v>3.1</v>
      </c>
      <c r="F11" s="29">
        <v>49.3</v>
      </c>
      <c r="G11" s="136">
        <v>4585</v>
      </c>
      <c r="H11" s="80"/>
    </row>
    <row r="12" spans="1:9" ht="12" customHeight="1" x14ac:dyDescent="0.2">
      <c r="A12" s="117" t="s">
        <v>44</v>
      </c>
      <c r="B12" s="118"/>
      <c r="C12" s="118"/>
      <c r="D12" s="118"/>
      <c r="E12" s="118"/>
      <c r="F12" s="118"/>
      <c r="G12" s="134"/>
      <c r="H12" s="80"/>
    </row>
    <row r="13" spans="1:9" ht="12" customHeight="1" x14ac:dyDescent="0.2">
      <c r="A13" s="34" t="s">
        <v>190</v>
      </c>
      <c r="B13" s="345">
        <v>29.9</v>
      </c>
      <c r="C13" s="345">
        <v>40.1</v>
      </c>
      <c r="D13" s="345">
        <v>48.1</v>
      </c>
      <c r="E13" s="345">
        <v>8.6999999999999993</v>
      </c>
      <c r="F13" s="345">
        <v>60.9</v>
      </c>
      <c r="G13" s="136">
        <v>544</v>
      </c>
      <c r="H13" s="80"/>
    </row>
    <row r="14" spans="1:9" s="73" customFormat="1" ht="12" customHeight="1" x14ac:dyDescent="0.2">
      <c r="A14" s="34" t="s">
        <v>192</v>
      </c>
      <c r="B14" s="345">
        <v>41.3</v>
      </c>
      <c r="C14" s="345">
        <v>32.4</v>
      </c>
      <c r="D14" s="345">
        <v>40.200000000000003</v>
      </c>
      <c r="E14" s="345">
        <v>3.6</v>
      </c>
      <c r="F14" s="345">
        <v>51.4</v>
      </c>
      <c r="G14" s="136">
        <v>618</v>
      </c>
      <c r="H14" s="80"/>
    </row>
    <row r="15" spans="1:9" s="73" customFormat="1" ht="12" customHeight="1" x14ac:dyDescent="0.2">
      <c r="A15" s="34" t="s">
        <v>193</v>
      </c>
      <c r="B15" s="345">
        <v>35.9</v>
      </c>
      <c r="C15" s="345">
        <v>35.799999999999997</v>
      </c>
      <c r="D15" s="345">
        <v>45.9</v>
      </c>
      <c r="E15" s="345">
        <v>4.8</v>
      </c>
      <c r="F15" s="345">
        <v>58.7</v>
      </c>
      <c r="G15" s="136">
        <v>2609</v>
      </c>
      <c r="H15" s="80"/>
    </row>
    <row r="16" spans="1:9" s="73" customFormat="1" ht="12" customHeight="1" x14ac:dyDescent="0.2">
      <c r="A16" s="34" t="s">
        <v>194</v>
      </c>
      <c r="B16" s="345">
        <v>52.8</v>
      </c>
      <c r="C16" s="345">
        <v>18.2</v>
      </c>
      <c r="D16" s="345">
        <v>26.4</v>
      </c>
      <c r="E16" s="345">
        <v>2.5</v>
      </c>
      <c r="F16" s="345">
        <v>36.9</v>
      </c>
      <c r="G16" s="136">
        <v>721</v>
      </c>
      <c r="H16" s="80"/>
    </row>
    <row r="17" spans="1:8" s="73" customFormat="1" ht="12" customHeight="1" x14ac:dyDescent="0.2">
      <c r="A17" s="34" t="s">
        <v>195</v>
      </c>
      <c r="B17" s="345">
        <v>27.8</v>
      </c>
      <c r="C17" s="345">
        <v>45.5</v>
      </c>
      <c r="D17" s="345">
        <v>51.8</v>
      </c>
      <c r="E17" s="345">
        <v>5</v>
      </c>
      <c r="F17" s="345">
        <v>68.2</v>
      </c>
      <c r="G17" s="136">
        <v>38</v>
      </c>
      <c r="H17" s="80"/>
    </row>
    <row r="18" spans="1:8" ht="12" customHeight="1" x14ac:dyDescent="0.2">
      <c r="A18" s="34" t="s">
        <v>196</v>
      </c>
      <c r="B18" s="345">
        <v>23.9</v>
      </c>
      <c r="C18" s="345">
        <v>43.3</v>
      </c>
      <c r="D18" s="345">
        <v>62.7</v>
      </c>
      <c r="E18" s="345">
        <v>11.5</v>
      </c>
      <c r="F18" s="345">
        <v>71.5</v>
      </c>
      <c r="G18" s="136">
        <v>170</v>
      </c>
      <c r="H18" s="80"/>
    </row>
    <row r="19" spans="1:8" ht="12" customHeight="1" x14ac:dyDescent="0.2">
      <c r="A19" s="34" t="s">
        <v>197</v>
      </c>
      <c r="B19" s="345">
        <v>20.6</v>
      </c>
      <c r="C19" s="345">
        <v>38.700000000000003</v>
      </c>
      <c r="D19" s="345">
        <v>45.7</v>
      </c>
      <c r="E19" s="345">
        <v>1.4</v>
      </c>
      <c r="F19" s="345">
        <v>61</v>
      </c>
      <c r="G19" s="136">
        <v>1310</v>
      </c>
      <c r="H19" s="80"/>
    </row>
    <row r="20" spans="1:8" ht="12" customHeight="1" x14ac:dyDescent="0.2">
      <c r="A20" s="34" t="s">
        <v>198</v>
      </c>
      <c r="B20" s="345">
        <v>48.1</v>
      </c>
      <c r="C20" s="345">
        <v>29.6</v>
      </c>
      <c r="D20" s="345">
        <v>34.9</v>
      </c>
      <c r="E20" s="345">
        <v>3.6</v>
      </c>
      <c r="F20" s="345">
        <v>47.9</v>
      </c>
      <c r="G20" s="136">
        <v>787</v>
      </c>
      <c r="H20" s="80"/>
    </row>
    <row r="21" spans="1:8" ht="12" customHeight="1" x14ac:dyDescent="0.2">
      <c r="A21" s="34" t="s">
        <v>199</v>
      </c>
      <c r="B21" s="345">
        <v>46.4</v>
      </c>
      <c r="C21" s="345">
        <v>25.1</v>
      </c>
      <c r="D21" s="345">
        <v>32.1</v>
      </c>
      <c r="E21" s="345">
        <v>5.0999999999999996</v>
      </c>
      <c r="F21" s="345">
        <v>43.5</v>
      </c>
      <c r="G21" s="136">
        <v>2609</v>
      </c>
      <c r="H21" s="80"/>
    </row>
    <row r="22" spans="1:8" ht="12" customHeight="1" x14ac:dyDescent="0.2">
      <c r="A22" s="117" t="s">
        <v>45</v>
      </c>
      <c r="B22" s="118"/>
      <c r="C22" s="118"/>
      <c r="D22" s="118"/>
      <c r="E22" s="118"/>
      <c r="F22" s="118"/>
      <c r="G22" s="134"/>
      <c r="H22" s="80"/>
    </row>
    <row r="23" spans="1:8" ht="12" customHeight="1" x14ac:dyDescent="0.2">
      <c r="A23" s="34" t="s">
        <v>46</v>
      </c>
      <c r="B23" s="29">
        <v>37.1</v>
      </c>
      <c r="C23" s="29">
        <v>32.200000000000003</v>
      </c>
      <c r="D23" s="29">
        <v>41.7</v>
      </c>
      <c r="E23" s="29">
        <v>4.2</v>
      </c>
      <c r="F23" s="29">
        <v>54.4</v>
      </c>
      <c r="G23" s="136">
        <v>5537</v>
      </c>
      <c r="H23" s="80"/>
    </row>
    <row r="24" spans="1:8" ht="12" customHeight="1" x14ac:dyDescent="0.2">
      <c r="A24" s="34" t="s">
        <v>1</v>
      </c>
      <c r="B24" s="29">
        <v>41.1</v>
      </c>
      <c r="C24" s="29">
        <v>30.7</v>
      </c>
      <c r="D24" s="29">
        <v>36.799999999999997</v>
      </c>
      <c r="E24" s="29">
        <v>4.7</v>
      </c>
      <c r="F24" s="29">
        <v>48.9</v>
      </c>
      <c r="G24" s="136">
        <v>3870</v>
      </c>
      <c r="H24" s="80"/>
    </row>
    <row r="25" spans="1:8" ht="12" customHeight="1" x14ac:dyDescent="0.2">
      <c r="A25" s="117" t="s">
        <v>47</v>
      </c>
      <c r="B25" s="118"/>
      <c r="C25" s="118"/>
      <c r="D25" s="118"/>
      <c r="E25" s="118"/>
      <c r="F25" s="118"/>
      <c r="G25" s="134"/>
      <c r="H25" s="80"/>
    </row>
    <row r="26" spans="1:8" ht="12" customHeight="1" x14ac:dyDescent="0.2">
      <c r="A26" s="65" t="s">
        <v>19</v>
      </c>
      <c r="B26" s="345">
        <v>31.8</v>
      </c>
      <c r="C26" s="345">
        <v>26.3</v>
      </c>
      <c r="D26" s="345">
        <v>46.9</v>
      </c>
      <c r="E26" s="345">
        <v>2.1</v>
      </c>
      <c r="F26" s="345">
        <v>54.8</v>
      </c>
      <c r="G26" s="136">
        <v>1318</v>
      </c>
      <c r="H26" s="80"/>
    </row>
    <row r="27" spans="1:8" ht="12" customHeight="1" x14ac:dyDescent="0.2">
      <c r="A27" s="65" t="s">
        <v>20</v>
      </c>
      <c r="B27" s="345">
        <v>28.3</v>
      </c>
      <c r="C27" s="345">
        <v>33.5</v>
      </c>
      <c r="D27" s="345">
        <v>56.6</v>
      </c>
      <c r="E27" s="345">
        <v>4.8</v>
      </c>
      <c r="F27" s="345">
        <v>66</v>
      </c>
      <c r="G27" s="136">
        <v>1388</v>
      </c>
      <c r="H27" s="80"/>
    </row>
    <row r="28" spans="1:8" ht="12" customHeight="1" x14ac:dyDescent="0.2">
      <c r="A28" s="64" t="s">
        <v>10</v>
      </c>
      <c r="B28" s="345">
        <v>39.799999999999997</v>
      </c>
      <c r="C28" s="345">
        <v>29.2</v>
      </c>
      <c r="D28" s="345">
        <v>41.9</v>
      </c>
      <c r="E28" s="345">
        <v>5</v>
      </c>
      <c r="F28" s="345">
        <v>51.8</v>
      </c>
      <c r="G28" s="136">
        <v>3298</v>
      </c>
      <c r="H28" s="80"/>
    </row>
    <row r="29" spans="1:8" ht="12" customHeight="1" x14ac:dyDescent="0.2">
      <c r="A29" s="64" t="s">
        <v>11</v>
      </c>
      <c r="B29" s="345">
        <v>44.7</v>
      </c>
      <c r="C29" s="345">
        <v>35.1</v>
      </c>
      <c r="D29" s="345">
        <v>27.9</v>
      </c>
      <c r="E29" s="345">
        <v>4.5</v>
      </c>
      <c r="F29" s="345">
        <v>45.8</v>
      </c>
      <c r="G29" s="136">
        <v>3403</v>
      </c>
      <c r="H29" s="80"/>
    </row>
    <row r="30" spans="1:8" ht="12" customHeight="1" x14ac:dyDescent="0.2">
      <c r="A30" s="117" t="s">
        <v>103</v>
      </c>
      <c r="B30" s="118"/>
      <c r="C30" s="118"/>
      <c r="D30" s="118"/>
      <c r="E30" s="118"/>
      <c r="F30" s="118"/>
      <c r="G30" s="134"/>
      <c r="H30" s="80"/>
    </row>
    <row r="31" spans="1:8" ht="12" customHeight="1" x14ac:dyDescent="0.2">
      <c r="A31" s="34" t="s">
        <v>200</v>
      </c>
      <c r="B31" s="29">
        <v>32.799999999999997</v>
      </c>
      <c r="C31" s="29">
        <v>36.799999999999997</v>
      </c>
      <c r="D31" s="29">
        <v>40.700000000000003</v>
      </c>
      <c r="E31" s="345">
        <v>6.8</v>
      </c>
      <c r="F31" s="345">
        <v>54</v>
      </c>
      <c r="G31" s="136">
        <v>360</v>
      </c>
      <c r="H31" s="80"/>
    </row>
    <row r="32" spans="1:8" ht="12" customHeight="1" x14ac:dyDescent="0.2">
      <c r="A32" s="34" t="s">
        <v>201</v>
      </c>
      <c r="B32" s="29">
        <v>37.200000000000003</v>
      </c>
      <c r="C32" s="29">
        <v>31.8</v>
      </c>
      <c r="D32" s="29">
        <v>40.9</v>
      </c>
      <c r="E32" s="345">
        <v>5</v>
      </c>
      <c r="F32" s="29">
        <v>53.3</v>
      </c>
      <c r="G32" s="136">
        <v>4457</v>
      </c>
      <c r="H32" s="80"/>
    </row>
    <row r="33" spans="1:8" s="73" customFormat="1" ht="12" customHeight="1" x14ac:dyDescent="0.2">
      <c r="A33" s="34" t="s">
        <v>202</v>
      </c>
      <c r="B33" s="29">
        <v>38.9</v>
      </c>
      <c r="C33" s="29">
        <v>35.9</v>
      </c>
      <c r="D33" s="29">
        <v>40.9</v>
      </c>
      <c r="E33" s="345">
        <v>2.2999999999999998</v>
      </c>
      <c r="F33" s="29">
        <v>53.3</v>
      </c>
      <c r="G33" s="136">
        <v>1266</v>
      </c>
      <c r="H33" s="80"/>
    </row>
    <row r="34" spans="1:8" s="73" customFormat="1" ht="12" customHeight="1" x14ac:dyDescent="0.2">
      <c r="A34" s="34" t="s">
        <v>203</v>
      </c>
      <c r="B34" s="29">
        <v>40.5</v>
      </c>
      <c r="C34" s="29">
        <v>29.2</v>
      </c>
      <c r="D34" s="29">
        <v>39.5</v>
      </c>
      <c r="E34" s="345">
        <v>4</v>
      </c>
      <c r="F34" s="29">
        <v>51.2</v>
      </c>
      <c r="G34" s="136">
        <v>1750</v>
      </c>
      <c r="H34" s="80"/>
    </row>
    <row r="35" spans="1:8" ht="12" customHeight="1" x14ac:dyDescent="0.2">
      <c r="A35" s="34" t="s">
        <v>54</v>
      </c>
      <c r="B35" s="29">
        <v>42.8</v>
      </c>
      <c r="C35" s="29">
        <v>28.6</v>
      </c>
      <c r="D35" s="29">
        <v>35.299999999999997</v>
      </c>
      <c r="E35" s="345">
        <v>4.3</v>
      </c>
      <c r="F35" s="29">
        <v>48.3</v>
      </c>
      <c r="G35" s="136">
        <v>1506</v>
      </c>
      <c r="H35" s="80"/>
    </row>
    <row r="36" spans="1:8" ht="12" customHeight="1" x14ac:dyDescent="0.2">
      <c r="A36" s="34" t="s">
        <v>210</v>
      </c>
      <c r="B36" s="29">
        <v>33.5</v>
      </c>
      <c r="C36" s="29">
        <v>36.200000000000003</v>
      </c>
      <c r="D36" s="29">
        <v>39.200000000000003</v>
      </c>
      <c r="E36" s="345">
        <v>6.1</v>
      </c>
      <c r="F36" s="29">
        <v>50.3</v>
      </c>
      <c r="G36" s="136">
        <v>68</v>
      </c>
      <c r="H36" s="80"/>
    </row>
    <row r="37" spans="1:8" ht="12" customHeight="1" x14ac:dyDescent="0.2">
      <c r="A37" s="117" t="s">
        <v>55</v>
      </c>
      <c r="B37" s="118"/>
      <c r="C37" s="118"/>
      <c r="D37" s="118"/>
      <c r="E37" s="118"/>
      <c r="F37" s="118"/>
      <c r="G37" s="134"/>
      <c r="H37" s="80"/>
    </row>
    <row r="38" spans="1:8" ht="12" customHeight="1" x14ac:dyDescent="0.2">
      <c r="A38" s="34" t="s">
        <v>56</v>
      </c>
      <c r="B38" s="137">
        <v>39.356085215548639</v>
      </c>
      <c r="C38" s="137">
        <v>29.27774601853444</v>
      </c>
      <c r="D38" s="137">
        <v>42.09066845952173</v>
      </c>
      <c r="E38" s="137">
        <v>5.5179301762574964</v>
      </c>
      <c r="F38" s="137">
        <v>51.698894444546681</v>
      </c>
      <c r="G38" s="136">
        <v>2284.2632426697351</v>
      </c>
      <c r="H38" s="80"/>
    </row>
    <row r="39" spans="1:8" ht="12" customHeight="1" x14ac:dyDescent="0.2">
      <c r="A39" s="34" t="s">
        <v>57</v>
      </c>
      <c r="B39" s="137">
        <v>36.117668303247655</v>
      </c>
      <c r="C39" s="137">
        <v>33.923786530591009</v>
      </c>
      <c r="D39" s="137">
        <v>42.159183867078291</v>
      </c>
      <c r="E39" s="137">
        <v>4.2465346013271734</v>
      </c>
      <c r="F39" s="137">
        <v>55.211558982675037</v>
      </c>
      <c r="G39" s="136">
        <v>2026.395006962284</v>
      </c>
      <c r="H39" s="80"/>
    </row>
    <row r="40" spans="1:8" ht="12" customHeight="1" x14ac:dyDescent="0.2">
      <c r="A40" s="34" t="s">
        <v>58</v>
      </c>
      <c r="B40" s="137">
        <v>36.463364802509254</v>
      </c>
      <c r="C40" s="137">
        <v>32.277612605357994</v>
      </c>
      <c r="D40" s="137">
        <v>39.69321270926303</v>
      </c>
      <c r="E40" s="137">
        <v>4.4996182102079718</v>
      </c>
      <c r="F40" s="137">
        <v>53.568266985113162</v>
      </c>
      <c r="G40" s="136">
        <v>1872.4677743180685</v>
      </c>
      <c r="H40" s="80"/>
    </row>
    <row r="41" spans="1:8" ht="12" customHeight="1" x14ac:dyDescent="0.2">
      <c r="A41" s="34" t="s">
        <v>59</v>
      </c>
      <c r="B41" s="137">
        <v>41.136377303758103</v>
      </c>
      <c r="C41" s="137">
        <v>28.331902854003722</v>
      </c>
      <c r="D41" s="137">
        <v>39.250920288854182</v>
      </c>
      <c r="E41" s="137">
        <v>3.2009334909331151</v>
      </c>
      <c r="F41" s="137">
        <v>50.436640207753264</v>
      </c>
      <c r="G41" s="136">
        <v>1735.6777636429463</v>
      </c>
      <c r="H41" s="80"/>
    </row>
    <row r="42" spans="1:8" ht="12" customHeight="1" x14ac:dyDescent="0.2">
      <c r="A42" s="34" t="s">
        <v>60</v>
      </c>
      <c r="B42" s="137">
        <v>41.59716204873817</v>
      </c>
      <c r="C42" s="137">
        <v>34.730170399461166</v>
      </c>
      <c r="D42" s="137">
        <v>33.272324925976143</v>
      </c>
      <c r="E42" s="137">
        <v>4.1724259336409171</v>
      </c>
      <c r="F42" s="137">
        <v>48.829223164282133</v>
      </c>
      <c r="G42" s="136">
        <v>1488.2875977839117</v>
      </c>
      <c r="H42" s="80"/>
    </row>
    <row r="43" spans="1:8" ht="12" customHeight="1" x14ac:dyDescent="0.2">
      <c r="A43" s="117" t="s">
        <v>238</v>
      </c>
      <c r="B43" s="118"/>
      <c r="C43" s="118"/>
      <c r="D43" s="118"/>
      <c r="E43" s="118"/>
      <c r="F43" s="118"/>
      <c r="G43" s="134"/>
      <c r="H43" s="80"/>
    </row>
    <row r="44" spans="1:8" ht="12" customHeight="1" x14ac:dyDescent="0.2">
      <c r="A44" s="34" t="s">
        <v>204</v>
      </c>
      <c r="B44" s="29">
        <v>22.4</v>
      </c>
      <c r="C44" s="29">
        <v>44</v>
      </c>
      <c r="D44" s="29">
        <v>52.3</v>
      </c>
      <c r="E44" s="29">
        <v>17.5</v>
      </c>
      <c r="F44" s="29">
        <v>62.9</v>
      </c>
      <c r="G44" s="136">
        <v>244</v>
      </c>
      <c r="H44" s="80"/>
    </row>
    <row r="45" spans="1:8" s="73" customFormat="1" ht="12" customHeight="1" x14ac:dyDescent="0.2">
      <c r="A45" s="34" t="s">
        <v>205</v>
      </c>
      <c r="B45" s="29">
        <v>39.700000000000003</v>
      </c>
      <c r="C45" s="29">
        <v>29.7</v>
      </c>
      <c r="D45" s="29">
        <v>39.200000000000003</v>
      </c>
      <c r="E45" s="29">
        <v>3.9</v>
      </c>
      <c r="F45" s="29">
        <v>51.2</v>
      </c>
      <c r="G45" s="136">
        <v>4103</v>
      </c>
      <c r="H45" s="80"/>
    </row>
    <row r="46" spans="1:8" s="73" customFormat="1" ht="12" customHeight="1" x14ac:dyDescent="0.2">
      <c r="A46" s="34" t="s">
        <v>206</v>
      </c>
      <c r="B46" s="345">
        <v>39</v>
      </c>
      <c r="C46" s="29">
        <v>31.2</v>
      </c>
      <c r="D46" s="29">
        <v>39.799999999999997</v>
      </c>
      <c r="E46" s="29">
        <v>4.5999999999999996</v>
      </c>
      <c r="F46" s="29">
        <v>51.7</v>
      </c>
      <c r="G46" s="136">
        <v>2885</v>
      </c>
      <c r="H46" s="80"/>
    </row>
    <row r="47" spans="1:8" ht="12" customHeight="1" x14ac:dyDescent="0.2">
      <c r="A47" s="34" t="s">
        <v>207</v>
      </c>
      <c r="B47" s="29">
        <v>39.5</v>
      </c>
      <c r="C47" s="29">
        <v>33.200000000000003</v>
      </c>
      <c r="D47" s="29">
        <v>39.6</v>
      </c>
      <c r="E47" s="29">
        <v>2.9</v>
      </c>
      <c r="F47" s="29">
        <v>53.1</v>
      </c>
      <c r="G47" s="136">
        <v>1925</v>
      </c>
      <c r="H47" s="80"/>
    </row>
    <row r="48" spans="1:8" ht="12" customHeight="1" x14ac:dyDescent="0.2">
      <c r="A48" s="34" t="s">
        <v>208</v>
      </c>
      <c r="B48" s="29">
        <v>30.3</v>
      </c>
      <c r="C48" s="29">
        <v>41.4</v>
      </c>
      <c r="D48" s="29">
        <v>36.4</v>
      </c>
      <c r="E48" s="345">
        <v>10</v>
      </c>
      <c r="F48" s="29">
        <v>55.2</v>
      </c>
      <c r="G48" s="136">
        <v>250</v>
      </c>
      <c r="H48" s="80"/>
    </row>
    <row r="49" spans="1:8" ht="12" customHeight="1" x14ac:dyDescent="0.2">
      <c r="A49" s="275" t="s">
        <v>243</v>
      </c>
      <c r="B49" s="321"/>
      <c r="C49" s="321"/>
      <c r="D49" s="321"/>
      <c r="E49" s="321"/>
      <c r="F49" s="321"/>
      <c r="G49" s="276"/>
      <c r="H49" s="80"/>
    </row>
    <row r="50" spans="1:8" ht="12.75" customHeight="1" x14ac:dyDescent="0.2">
      <c r="A50" s="251"/>
      <c r="B50" s="251"/>
      <c r="C50" s="251"/>
      <c r="D50" s="251"/>
      <c r="E50" s="251"/>
      <c r="F50" s="251"/>
      <c r="G50" s="251"/>
    </row>
    <row r="51" spans="1:8" ht="218.45" customHeight="1" x14ac:dyDescent="0.2">
      <c r="A51" s="188" t="s">
        <v>21</v>
      </c>
      <c r="B51" s="241"/>
      <c r="C51" s="241"/>
      <c r="D51" s="241"/>
      <c r="E51" s="241"/>
      <c r="F51" s="241"/>
      <c r="G51" s="242"/>
    </row>
    <row r="53" spans="1:8" ht="218.45" customHeight="1" x14ac:dyDescent="0.2">
      <c r="A53" s="188" t="s">
        <v>176</v>
      </c>
      <c r="B53" s="241"/>
      <c r="C53" s="241"/>
      <c r="D53" s="241"/>
      <c r="E53" s="241"/>
      <c r="F53" s="241"/>
      <c r="G53" s="242"/>
    </row>
  </sheetData>
  <mergeCells count="13">
    <mergeCell ref="A53:G53"/>
    <mergeCell ref="A51:G51"/>
    <mergeCell ref="A1:G1"/>
    <mergeCell ref="A49:G49"/>
    <mergeCell ref="G3:G5"/>
    <mergeCell ref="B3:F3"/>
    <mergeCell ref="A2:G2"/>
    <mergeCell ref="B4:B5"/>
    <mergeCell ref="C4:C5"/>
    <mergeCell ref="F4:F5"/>
    <mergeCell ref="D4:E4"/>
    <mergeCell ref="A3:A5"/>
    <mergeCell ref="A50:G50"/>
  </mergeCells>
  <phoneticPr fontId="5" type="noConversion"/>
  <printOptions horizontalCentered="1"/>
  <pageMargins left="0.25" right="0.25" top="0.75" bottom="0.75" header="0.3" footer="0.3"/>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topLeftCell="A22" workbookViewId="0">
      <selection activeCell="A50" sqref="A50:C50"/>
    </sheetView>
  </sheetViews>
  <sheetFormatPr baseColWidth="10" defaultRowHeight="12.75" x14ac:dyDescent="0.2"/>
  <cols>
    <col min="1" max="1" width="31.140625" customWidth="1"/>
    <col min="2" max="2" width="19.85546875" customWidth="1"/>
    <col min="3" max="3" width="29.140625" customWidth="1"/>
  </cols>
  <sheetData>
    <row r="1" spans="1:8" ht="19.5" customHeight="1" x14ac:dyDescent="0.2">
      <c r="A1" s="199" t="s">
        <v>104</v>
      </c>
      <c r="B1" s="200"/>
      <c r="C1" s="201"/>
      <c r="D1" s="97"/>
      <c r="E1" s="97"/>
      <c r="F1" s="97"/>
      <c r="G1" s="97"/>
      <c r="H1" s="97"/>
    </row>
    <row r="2" spans="1:8" ht="30.75" customHeight="1" x14ac:dyDescent="0.2">
      <c r="A2" s="206" t="s">
        <v>231</v>
      </c>
      <c r="B2" s="246"/>
      <c r="C2" s="247"/>
      <c r="E2" s="8"/>
      <c r="F2" s="8"/>
    </row>
    <row r="3" spans="1:8" ht="39" customHeight="1" x14ac:dyDescent="0.2">
      <c r="A3" s="43"/>
      <c r="B3" s="70" t="s">
        <v>105</v>
      </c>
      <c r="C3" s="71" t="s">
        <v>106</v>
      </c>
    </row>
    <row r="4" spans="1:8" ht="11.25" customHeight="1" x14ac:dyDescent="0.2">
      <c r="A4" s="44"/>
      <c r="B4" s="29"/>
      <c r="C4" s="37"/>
    </row>
    <row r="5" spans="1:8" ht="11.25" customHeight="1" x14ac:dyDescent="0.2">
      <c r="A5" s="26" t="s">
        <v>0</v>
      </c>
      <c r="B5" s="75">
        <v>13.8</v>
      </c>
      <c r="C5" s="135">
        <v>3802</v>
      </c>
    </row>
    <row r="6" spans="1:8" ht="11.25" customHeight="1" x14ac:dyDescent="0.2">
      <c r="A6" s="26"/>
      <c r="B6" s="28"/>
      <c r="C6" s="31"/>
    </row>
    <row r="7" spans="1:8" ht="11.25" customHeight="1" x14ac:dyDescent="0.2">
      <c r="A7" s="117" t="s">
        <v>41</v>
      </c>
      <c r="B7" s="139"/>
      <c r="C7" s="140"/>
      <c r="D7" s="80"/>
      <c r="E7" s="80"/>
      <c r="F7" s="80"/>
      <c r="G7" s="80"/>
      <c r="H7" s="80"/>
    </row>
    <row r="8" spans="1:8" ht="11.25" customHeight="1" x14ac:dyDescent="0.2">
      <c r="A8" s="27" t="s">
        <v>42</v>
      </c>
      <c r="B8" s="88">
        <v>14.1</v>
      </c>
      <c r="C8" s="135">
        <v>643</v>
      </c>
      <c r="D8" s="80"/>
      <c r="E8" s="80"/>
      <c r="F8" s="80"/>
      <c r="G8" s="80"/>
      <c r="H8" s="80"/>
    </row>
    <row r="9" spans="1:8" ht="11.25" customHeight="1" x14ac:dyDescent="0.2">
      <c r="A9" s="27" t="s">
        <v>43</v>
      </c>
      <c r="B9" s="88">
        <v>13.7</v>
      </c>
      <c r="C9" s="135">
        <v>3159</v>
      </c>
      <c r="D9" s="80"/>
      <c r="E9" s="80"/>
      <c r="F9" s="80"/>
      <c r="G9" s="80"/>
      <c r="H9" s="80"/>
    </row>
    <row r="10" spans="1:8" ht="11.25" customHeight="1" x14ac:dyDescent="0.2">
      <c r="A10" s="117" t="s">
        <v>44</v>
      </c>
      <c r="B10" s="139"/>
      <c r="C10" s="140"/>
      <c r="D10" s="80"/>
      <c r="E10" s="80"/>
      <c r="F10" s="80"/>
      <c r="G10" s="80"/>
      <c r="H10" s="80"/>
    </row>
    <row r="11" spans="1:8" ht="11.25" customHeight="1" x14ac:dyDescent="0.2">
      <c r="A11" s="27" t="s">
        <v>190</v>
      </c>
      <c r="B11" s="88">
        <v>22.5</v>
      </c>
      <c r="C11" s="135">
        <v>238</v>
      </c>
      <c r="D11" s="80"/>
      <c r="E11" s="80"/>
      <c r="F11" s="80"/>
      <c r="G11" s="80"/>
      <c r="H11" s="80"/>
    </row>
    <row r="12" spans="1:8" s="73" customFormat="1" ht="11.25" customHeight="1" x14ac:dyDescent="0.2">
      <c r="A12" s="27" t="s">
        <v>192</v>
      </c>
      <c r="B12" s="88">
        <v>19.2</v>
      </c>
      <c r="C12" s="135">
        <v>231</v>
      </c>
      <c r="D12" s="80"/>
      <c r="E12" s="80"/>
      <c r="F12" s="80"/>
      <c r="G12" s="80"/>
      <c r="H12" s="80"/>
    </row>
    <row r="13" spans="1:8" s="73" customFormat="1" ht="11.25" customHeight="1" x14ac:dyDescent="0.2">
      <c r="A13" s="27" t="s">
        <v>193</v>
      </c>
      <c r="B13" s="88">
        <v>15.4</v>
      </c>
      <c r="C13" s="135">
        <v>1089</v>
      </c>
      <c r="D13" s="80"/>
      <c r="E13" s="80"/>
      <c r="F13" s="80"/>
      <c r="G13" s="80"/>
      <c r="H13" s="80"/>
    </row>
    <row r="14" spans="1:8" s="73" customFormat="1" ht="11.25" customHeight="1" x14ac:dyDescent="0.2">
      <c r="A14" s="27" t="s">
        <v>194</v>
      </c>
      <c r="B14" s="88">
        <v>8.1</v>
      </c>
      <c r="C14" s="135">
        <v>277</v>
      </c>
      <c r="D14" s="80"/>
      <c r="E14" s="80"/>
      <c r="F14" s="80"/>
      <c r="G14" s="80"/>
      <c r="H14" s="80"/>
    </row>
    <row r="15" spans="1:8" s="73" customFormat="1" ht="11.25" customHeight="1" x14ac:dyDescent="0.2">
      <c r="A15" s="27" t="s">
        <v>195</v>
      </c>
      <c r="B15" s="88">
        <v>23.7</v>
      </c>
      <c r="C15" s="135">
        <v>15</v>
      </c>
      <c r="D15" s="80"/>
      <c r="E15" s="80"/>
      <c r="F15" s="80"/>
      <c r="G15" s="80"/>
      <c r="H15" s="80"/>
    </row>
    <row r="16" spans="1:8" ht="11.25" customHeight="1" x14ac:dyDescent="0.2">
      <c r="A16" s="27" t="s">
        <v>196</v>
      </c>
      <c r="B16" s="88">
        <v>32.299999999999997</v>
      </c>
      <c r="C16" s="135">
        <v>62</v>
      </c>
      <c r="D16" s="80"/>
      <c r="E16" s="80"/>
      <c r="F16" s="80"/>
      <c r="G16" s="80"/>
      <c r="H16" s="80"/>
    </row>
    <row r="17" spans="1:10" ht="11.25" customHeight="1" x14ac:dyDescent="0.2">
      <c r="A17" s="27" t="s">
        <v>197</v>
      </c>
      <c r="B17" s="88">
        <v>12.6</v>
      </c>
      <c r="C17" s="135">
        <v>537</v>
      </c>
      <c r="D17" s="80"/>
      <c r="E17" s="80"/>
      <c r="F17" s="80"/>
      <c r="G17" s="80"/>
      <c r="H17" s="80"/>
    </row>
    <row r="18" spans="1:10" ht="11.25" customHeight="1" x14ac:dyDescent="0.2">
      <c r="A18" s="27" t="s">
        <v>198</v>
      </c>
      <c r="B18" s="88">
        <v>10.1</v>
      </c>
      <c r="C18" s="135">
        <v>322</v>
      </c>
      <c r="D18" s="80"/>
      <c r="E18" s="80"/>
      <c r="F18" s="80"/>
      <c r="G18" s="80"/>
      <c r="H18" s="80"/>
    </row>
    <row r="19" spans="1:10" ht="11.25" customHeight="1" x14ac:dyDescent="0.2">
      <c r="A19" s="27" t="s">
        <v>199</v>
      </c>
      <c r="B19" s="88">
        <v>10.8</v>
      </c>
      <c r="C19" s="135">
        <v>1032</v>
      </c>
      <c r="D19" s="80"/>
      <c r="E19" s="80"/>
      <c r="F19" s="80"/>
      <c r="G19" s="80"/>
      <c r="H19" s="80"/>
    </row>
    <row r="20" spans="1:10" ht="11.25" customHeight="1" x14ac:dyDescent="0.2">
      <c r="A20" s="117" t="s">
        <v>45</v>
      </c>
      <c r="B20" s="139"/>
      <c r="C20" s="140"/>
      <c r="D20" s="80"/>
      <c r="E20" s="80"/>
      <c r="F20" s="80"/>
      <c r="G20" s="80"/>
      <c r="H20" s="80"/>
    </row>
    <row r="21" spans="1:10" ht="11.25" customHeight="1" x14ac:dyDescent="0.2">
      <c r="A21" s="27" t="s">
        <v>46</v>
      </c>
      <c r="B21" s="88">
        <v>13.3</v>
      </c>
      <c r="C21" s="135">
        <v>2335</v>
      </c>
      <c r="D21" s="80"/>
      <c r="E21" s="80"/>
      <c r="F21" s="80"/>
      <c r="G21" s="80"/>
      <c r="H21" s="80"/>
    </row>
    <row r="22" spans="1:10" ht="11.25" customHeight="1" x14ac:dyDescent="0.2">
      <c r="A22" s="27" t="s">
        <v>1</v>
      </c>
      <c r="B22" s="88">
        <v>14.5</v>
      </c>
      <c r="C22" s="135">
        <v>1467</v>
      </c>
      <c r="D22" s="80"/>
      <c r="E22" s="80"/>
      <c r="F22" s="80"/>
      <c r="G22" s="80"/>
      <c r="H22" s="80"/>
    </row>
    <row r="23" spans="1:10" ht="11.25" customHeight="1" x14ac:dyDescent="0.2">
      <c r="A23" s="117" t="s">
        <v>244</v>
      </c>
      <c r="B23" s="139"/>
      <c r="C23" s="140"/>
      <c r="D23" s="80"/>
      <c r="E23" s="80"/>
      <c r="F23" s="80"/>
      <c r="G23" s="80"/>
      <c r="H23" s="80"/>
    </row>
    <row r="24" spans="1:10" ht="11.25" customHeight="1" x14ac:dyDescent="0.2">
      <c r="A24" s="41" t="s">
        <v>22</v>
      </c>
      <c r="B24" s="88">
        <v>12.9</v>
      </c>
      <c r="C24" s="135">
        <v>487</v>
      </c>
      <c r="D24" s="80"/>
      <c r="E24" s="80"/>
      <c r="F24" s="80"/>
      <c r="G24" s="80"/>
      <c r="H24" s="80"/>
    </row>
    <row r="25" spans="1:10" ht="11.25" customHeight="1" x14ac:dyDescent="0.2">
      <c r="A25" s="41" t="s">
        <v>23</v>
      </c>
      <c r="B25" s="88">
        <v>13.2</v>
      </c>
      <c r="C25" s="135">
        <v>1803</v>
      </c>
      <c r="D25" s="80"/>
      <c r="E25" s="80"/>
      <c r="F25" s="80"/>
      <c r="G25" s="80"/>
      <c r="H25" s="80"/>
    </row>
    <row r="26" spans="1:10" ht="11.25" customHeight="1" x14ac:dyDescent="0.2">
      <c r="A26" s="34" t="s">
        <v>24</v>
      </c>
      <c r="B26" s="88">
        <v>15.4</v>
      </c>
      <c r="C26" s="135">
        <v>1156</v>
      </c>
      <c r="D26" s="80"/>
      <c r="E26" s="80"/>
      <c r="F26" s="80"/>
      <c r="G26" s="80"/>
      <c r="H26" s="80"/>
    </row>
    <row r="27" spans="1:10" ht="11.25" customHeight="1" x14ac:dyDescent="0.2">
      <c r="A27" s="34" t="s">
        <v>25</v>
      </c>
      <c r="B27" s="88">
        <v>12.4</v>
      </c>
      <c r="C27" s="135">
        <v>356</v>
      </c>
      <c r="D27" s="80"/>
      <c r="E27" s="80"/>
      <c r="F27" s="80"/>
      <c r="G27" s="80"/>
      <c r="H27" s="80"/>
    </row>
    <row r="28" spans="1:10" ht="11.25" customHeight="1" x14ac:dyDescent="0.2">
      <c r="A28" s="117" t="s">
        <v>107</v>
      </c>
      <c r="B28" s="139"/>
      <c r="C28" s="140"/>
      <c r="D28" s="89"/>
      <c r="E28" s="80"/>
      <c r="F28" s="80"/>
      <c r="G28" s="80"/>
      <c r="H28" s="80"/>
    </row>
    <row r="29" spans="1:10" ht="11.25" customHeight="1" x14ac:dyDescent="0.2">
      <c r="A29" s="47" t="s">
        <v>108</v>
      </c>
      <c r="B29" s="88">
        <v>13.8</v>
      </c>
      <c r="C29" s="135">
        <v>2382</v>
      </c>
      <c r="D29" s="80"/>
      <c r="E29" s="80"/>
      <c r="F29" s="80"/>
      <c r="G29" s="80"/>
      <c r="H29" s="80"/>
    </row>
    <row r="30" spans="1:10" ht="11.25" customHeight="1" x14ac:dyDescent="0.2">
      <c r="A30" s="47" t="s">
        <v>109</v>
      </c>
      <c r="B30" s="88">
        <v>12</v>
      </c>
      <c r="C30" s="135">
        <v>444</v>
      </c>
      <c r="D30" s="80"/>
      <c r="E30" s="80"/>
      <c r="F30" s="80"/>
      <c r="G30" s="80"/>
      <c r="H30" s="80"/>
    </row>
    <row r="31" spans="1:10" ht="11.25" customHeight="1" x14ac:dyDescent="0.2">
      <c r="A31" s="47" t="s">
        <v>110</v>
      </c>
      <c r="B31" s="88">
        <v>14.5</v>
      </c>
      <c r="C31" s="135">
        <v>976</v>
      </c>
      <c r="D31" s="80"/>
      <c r="E31" s="80"/>
      <c r="F31" s="80"/>
      <c r="G31" s="80"/>
      <c r="H31" s="80"/>
    </row>
    <row r="32" spans="1:10" ht="11.25" customHeight="1" x14ac:dyDescent="0.2">
      <c r="A32" s="117" t="s">
        <v>245</v>
      </c>
      <c r="B32" s="139"/>
      <c r="C32" s="140"/>
      <c r="D32" s="80"/>
      <c r="E32" s="80"/>
      <c r="F32" s="80"/>
      <c r="G32" s="80"/>
      <c r="H32" s="80"/>
      <c r="J32" s="73"/>
    </row>
    <row r="33" spans="1:10" ht="11.25" customHeight="1" x14ac:dyDescent="0.2">
      <c r="A33" s="27" t="s">
        <v>200</v>
      </c>
      <c r="B33" s="88">
        <v>32.6</v>
      </c>
      <c r="C33" s="135">
        <v>102</v>
      </c>
      <c r="D33" s="80"/>
      <c r="E33" s="80"/>
      <c r="F33" s="80"/>
      <c r="G33" s="80"/>
      <c r="H33" s="80"/>
      <c r="J33" s="73"/>
    </row>
    <row r="34" spans="1:10" ht="11.25" customHeight="1" x14ac:dyDescent="0.2">
      <c r="A34" s="27" t="s">
        <v>201</v>
      </c>
      <c r="B34" s="88">
        <v>14.7</v>
      </c>
      <c r="C34" s="135">
        <v>1485</v>
      </c>
      <c r="D34" s="80"/>
      <c r="E34" s="80"/>
      <c r="F34" s="80"/>
      <c r="G34" s="80"/>
      <c r="H34" s="80"/>
    </row>
    <row r="35" spans="1:10" s="73" customFormat="1" ht="11.25" customHeight="1" x14ac:dyDescent="0.2">
      <c r="A35" s="27" t="s">
        <v>202</v>
      </c>
      <c r="B35" s="88">
        <v>13.3</v>
      </c>
      <c r="C35" s="135">
        <v>547</v>
      </c>
      <c r="D35" s="80"/>
      <c r="E35" s="80"/>
      <c r="F35" s="80"/>
      <c r="G35" s="80"/>
      <c r="H35" s="80"/>
    </row>
    <row r="36" spans="1:10" s="73" customFormat="1" ht="11.25" customHeight="1" x14ac:dyDescent="0.2">
      <c r="A36" s="27" t="s">
        <v>203</v>
      </c>
      <c r="B36" s="88">
        <v>12.2</v>
      </c>
      <c r="C36" s="135">
        <v>811</v>
      </c>
      <c r="D36" s="80"/>
      <c r="E36" s="80"/>
      <c r="F36" s="80"/>
      <c r="G36" s="80"/>
      <c r="H36" s="80"/>
    </row>
    <row r="37" spans="1:10" ht="11.25" customHeight="1" x14ac:dyDescent="0.2">
      <c r="A37" s="27" t="s">
        <v>54</v>
      </c>
      <c r="B37" s="88">
        <v>11.7</v>
      </c>
      <c r="C37" s="135">
        <v>856</v>
      </c>
      <c r="D37" s="80"/>
      <c r="E37" s="80"/>
      <c r="F37" s="80"/>
      <c r="G37" s="80"/>
      <c r="H37" s="80"/>
    </row>
    <row r="38" spans="1:10" ht="11.25" customHeight="1" x14ac:dyDescent="0.2">
      <c r="A38" s="117" t="s">
        <v>55</v>
      </c>
      <c r="B38" s="139"/>
      <c r="C38" s="140"/>
      <c r="D38" s="80"/>
      <c r="E38" s="80"/>
      <c r="F38" s="80"/>
      <c r="G38" s="80"/>
      <c r="H38" s="80"/>
    </row>
    <row r="39" spans="1:10" ht="11.25" customHeight="1" x14ac:dyDescent="0.2">
      <c r="A39" s="27" t="s">
        <v>56</v>
      </c>
      <c r="B39" s="138">
        <v>18.646509091602255</v>
      </c>
      <c r="C39" s="135">
        <v>725.04651935494815</v>
      </c>
      <c r="D39" s="80"/>
      <c r="E39" s="80"/>
      <c r="F39" s="80"/>
      <c r="G39" s="80"/>
      <c r="H39" s="80"/>
    </row>
    <row r="40" spans="1:10" ht="11.25" customHeight="1" x14ac:dyDescent="0.2">
      <c r="A40" s="27" t="s">
        <v>57</v>
      </c>
      <c r="B40" s="138">
        <v>13.466131804442307</v>
      </c>
      <c r="C40" s="135">
        <v>784.46367315904945</v>
      </c>
      <c r="D40" s="80"/>
      <c r="E40" s="80"/>
      <c r="F40" s="80"/>
      <c r="G40" s="80"/>
      <c r="H40" s="80"/>
    </row>
    <row r="41" spans="1:10" ht="11.25" customHeight="1" x14ac:dyDescent="0.2">
      <c r="A41" s="27" t="s">
        <v>58</v>
      </c>
      <c r="B41" s="138">
        <v>10.42200789210758</v>
      </c>
      <c r="C41" s="135">
        <v>798.43957852407937</v>
      </c>
      <c r="D41" s="80"/>
      <c r="E41" s="80"/>
      <c r="F41" s="80"/>
      <c r="G41" s="80"/>
      <c r="H41" s="80"/>
    </row>
    <row r="42" spans="1:10" ht="11.25" customHeight="1" x14ac:dyDescent="0.2">
      <c r="A42" s="27" t="s">
        <v>59</v>
      </c>
      <c r="B42" s="138">
        <v>13.542558359501426</v>
      </c>
      <c r="C42" s="135">
        <v>788.24154736966693</v>
      </c>
      <c r="D42" s="80"/>
      <c r="E42" s="80"/>
      <c r="F42" s="80"/>
      <c r="G42" s="80"/>
      <c r="H42" s="80"/>
    </row>
    <row r="43" spans="1:10" ht="11.25" customHeight="1" x14ac:dyDescent="0.2">
      <c r="A43" s="27" t="s">
        <v>60</v>
      </c>
      <c r="B43" s="138">
        <v>13.17462942888327</v>
      </c>
      <c r="C43" s="135">
        <v>705.90265437706398</v>
      </c>
      <c r="D43" s="80"/>
      <c r="E43" s="80"/>
      <c r="F43" s="80"/>
      <c r="G43" s="80"/>
      <c r="H43" s="80"/>
    </row>
    <row r="44" spans="1:10" ht="11.25" customHeight="1" x14ac:dyDescent="0.2">
      <c r="A44" s="117" t="s">
        <v>238</v>
      </c>
      <c r="B44" s="139"/>
      <c r="C44" s="140"/>
      <c r="D44" s="80"/>
      <c r="E44" s="80"/>
      <c r="F44" s="80"/>
      <c r="G44" s="80"/>
      <c r="H44" s="80"/>
    </row>
    <row r="45" spans="1:10" ht="11.25" customHeight="1" x14ac:dyDescent="0.2">
      <c r="A45" s="27" t="s">
        <v>204</v>
      </c>
      <c r="B45" s="28">
        <v>39.700000000000003</v>
      </c>
      <c r="C45" s="135">
        <v>70</v>
      </c>
      <c r="D45" s="80"/>
      <c r="E45" s="80"/>
      <c r="F45" s="80"/>
      <c r="G45" s="80"/>
      <c r="H45" s="80"/>
    </row>
    <row r="46" spans="1:10" s="73" customFormat="1" ht="11.25" customHeight="1" x14ac:dyDescent="0.2">
      <c r="A46" s="27" t="s">
        <v>205</v>
      </c>
      <c r="B46" s="28">
        <v>15.6</v>
      </c>
      <c r="C46" s="135">
        <v>1517</v>
      </c>
      <c r="D46" s="80"/>
      <c r="E46" s="80"/>
      <c r="F46" s="80"/>
      <c r="G46" s="80"/>
      <c r="H46" s="80"/>
    </row>
    <row r="47" spans="1:10" s="73" customFormat="1" ht="11.25" customHeight="1" x14ac:dyDescent="0.2">
      <c r="A47" s="27" t="s">
        <v>206</v>
      </c>
      <c r="B47" s="28">
        <v>11.4</v>
      </c>
      <c r="C47" s="135">
        <v>1246</v>
      </c>
      <c r="D47" s="80"/>
      <c r="E47" s="80"/>
      <c r="F47" s="80"/>
      <c r="G47" s="80"/>
      <c r="H47" s="80"/>
    </row>
    <row r="48" spans="1:10" ht="11.25" customHeight="1" x14ac:dyDescent="0.2">
      <c r="A48" s="27" t="s">
        <v>207</v>
      </c>
      <c r="B48" s="28">
        <v>11.3</v>
      </c>
      <c r="C48" s="135">
        <v>858</v>
      </c>
    </row>
    <row r="49" spans="1:3" ht="11.25" customHeight="1" x14ac:dyDescent="0.2">
      <c r="A49" s="27" t="s">
        <v>208</v>
      </c>
      <c r="B49" s="28">
        <v>17.7</v>
      </c>
      <c r="C49" s="135">
        <v>110</v>
      </c>
    </row>
    <row r="50" spans="1:3" s="73" customFormat="1" ht="11.25" customHeight="1" x14ac:dyDescent="0.2">
      <c r="A50" s="218" t="s">
        <v>248</v>
      </c>
      <c r="B50" s="351"/>
      <c r="C50" s="352"/>
    </row>
    <row r="51" spans="1:3" s="73" customFormat="1" ht="18" customHeight="1" x14ac:dyDescent="0.2">
      <c r="A51" s="221" t="s">
        <v>247</v>
      </c>
      <c r="B51" s="349"/>
      <c r="C51" s="353"/>
    </row>
    <row r="52" spans="1:3" ht="12.75" customHeight="1" x14ac:dyDescent="0.2">
      <c r="A52" s="236" t="s">
        <v>246</v>
      </c>
      <c r="B52" s="350"/>
      <c r="C52" s="350"/>
    </row>
    <row r="53" spans="1:3" ht="96.75" customHeight="1" x14ac:dyDescent="0.2">
      <c r="A53" s="188" t="s">
        <v>27</v>
      </c>
      <c r="B53" s="241"/>
      <c r="C53" s="242"/>
    </row>
    <row r="55" spans="1:3" ht="96.75" customHeight="1" x14ac:dyDescent="0.2">
      <c r="A55" s="188" t="s">
        <v>177</v>
      </c>
      <c r="B55" s="241"/>
      <c r="C55" s="242"/>
    </row>
  </sheetData>
  <mergeCells count="7">
    <mergeCell ref="A53:C53"/>
    <mergeCell ref="A1:C1"/>
    <mergeCell ref="A2:C2"/>
    <mergeCell ref="A52:C52"/>
    <mergeCell ref="A55:C55"/>
    <mergeCell ref="A50:C50"/>
    <mergeCell ref="A51:C51"/>
  </mergeCells>
  <printOptions horizontalCentered="1"/>
  <pageMargins left="0.25" right="0.25"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58"/>
  <sheetViews>
    <sheetView topLeftCell="A7" workbookViewId="0">
      <selection activeCell="A54" activeCellId="1" sqref="A53:H53 A54:H54"/>
    </sheetView>
  </sheetViews>
  <sheetFormatPr baseColWidth="10" defaultRowHeight="12.75" x14ac:dyDescent="0.2"/>
  <cols>
    <col min="1" max="1" width="26" customWidth="1"/>
    <col min="2" max="2" width="10.42578125" customWidth="1"/>
    <col min="3" max="3" width="8.28515625" customWidth="1"/>
    <col min="4" max="4" width="9.85546875" customWidth="1"/>
    <col min="5" max="5" width="9.7109375" customWidth="1"/>
    <col min="6" max="6" width="8.85546875" customWidth="1"/>
    <col min="7" max="7" width="12.7109375" customWidth="1"/>
    <col min="8" max="8" width="8.7109375" customWidth="1"/>
  </cols>
  <sheetData>
    <row r="1" spans="1:8" ht="12.75" customHeight="1" x14ac:dyDescent="0.2">
      <c r="A1" s="199" t="s">
        <v>212</v>
      </c>
      <c r="B1" s="200"/>
      <c r="C1" s="200"/>
      <c r="D1" s="200"/>
      <c r="E1" s="200"/>
      <c r="F1" s="200"/>
      <c r="G1" s="200"/>
      <c r="H1" s="200"/>
    </row>
    <row r="2" spans="1:8" ht="33" customHeight="1" x14ac:dyDescent="0.2">
      <c r="A2" s="206" t="s">
        <v>232</v>
      </c>
      <c r="B2" s="246"/>
      <c r="C2" s="246"/>
      <c r="D2" s="246"/>
      <c r="E2" s="246"/>
      <c r="F2" s="246"/>
      <c r="G2" s="246"/>
      <c r="H2" s="247"/>
    </row>
    <row r="3" spans="1:8" ht="13.5" customHeight="1" x14ac:dyDescent="0.2">
      <c r="A3" s="263"/>
      <c r="B3" s="260" t="s">
        <v>111</v>
      </c>
      <c r="C3" s="260"/>
      <c r="D3" s="261" t="s">
        <v>112</v>
      </c>
      <c r="E3" s="261"/>
      <c r="F3" s="261"/>
      <c r="G3" s="260" t="s">
        <v>113</v>
      </c>
      <c r="H3" s="262"/>
    </row>
    <row r="4" spans="1:8" ht="45.75" customHeight="1" x14ac:dyDescent="0.2">
      <c r="A4" s="264"/>
      <c r="B4" s="72" t="s">
        <v>115</v>
      </c>
      <c r="C4" s="72" t="s">
        <v>114</v>
      </c>
      <c r="D4" s="72" t="s">
        <v>116</v>
      </c>
      <c r="E4" s="72" t="s">
        <v>117</v>
      </c>
      <c r="F4" s="72" t="s">
        <v>118</v>
      </c>
      <c r="G4" s="145" t="s">
        <v>120</v>
      </c>
      <c r="H4" s="149" t="s">
        <v>119</v>
      </c>
    </row>
    <row r="5" spans="1:8" ht="10.5" customHeight="1" x14ac:dyDescent="0.2">
      <c r="A5" s="45"/>
      <c r="B5" s="35"/>
      <c r="C5" s="35"/>
      <c r="D5" s="35"/>
      <c r="E5" s="35"/>
      <c r="F5" s="35"/>
      <c r="G5" s="35"/>
      <c r="H5" s="39"/>
    </row>
    <row r="6" spans="1:8" ht="10.5" customHeight="1" x14ac:dyDescent="0.2">
      <c r="A6" s="26" t="s">
        <v>0</v>
      </c>
      <c r="B6" s="82">
        <v>4</v>
      </c>
      <c r="C6" s="141">
        <v>7311</v>
      </c>
      <c r="D6" s="28">
        <v>4.0999999999999996</v>
      </c>
      <c r="E6" s="82">
        <v>21</v>
      </c>
      <c r="F6" s="141">
        <v>5925</v>
      </c>
      <c r="G6" s="28">
        <v>20.6</v>
      </c>
      <c r="H6" s="143">
        <v>1386</v>
      </c>
    </row>
    <row r="7" spans="1:8" ht="10.5" customHeight="1" x14ac:dyDescent="0.2">
      <c r="A7" s="26"/>
      <c r="B7" s="28"/>
      <c r="C7" s="141"/>
      <c r="D7" s="28"/>
      <c r="E7" s="28"/>
      <c r="F7" s="141"/>
      <c r="G7" s="28"/>
      <c r="H7" s="143"/>
    </row>
    <row r="8" spans="1:8" ht="10.5" customHeight="1" x14ac:dyDescent="0.2">
      <c r="A8" s="117" t="s">
        <v>44</v>
      </c>
      <c r="B8" s="139"/>
      <c r="C8" s="142"/>
      <c r="D8" s="139"/>
      <c r="E8" s="139"/>
      <c r="F8" s="142"/>
      <c r="G8" s="139"/>
      <c r="H8" s="144"/>
    </row>
    <row r="9" spans="1:8" ht="10.5" customHeight="1" x14ac:dyDescent="0.2">
      <c r="A9" s="27" t="s">
        <v>190</v>
      </c>
      <c r="B9" s="28">
        <v>3.9</v>
      </c>
      <c r="C9" s="141">
        <v>563</v>
      </c>
      <c r="D9" s="28">
        <v>4.2</v>
      </c>
      <c r="E9" s="28">
        <v>12.2</v>
      </c>
      <c r="F9" s="141">
        <v>489</v>
      </c>
      <c r="G9" s="28">
        <v>19.3</v>
      </c>
      <c r="H9" s="143">
        <v>74</v>
      </c>
    </row>
    <row r="10" spans="1:8" s="73" customFormat="1" ht="10.5" customHeight="1" x14ac:dyDescent="0.2">
      <c r="A10" s="27" t="s">
        <v>192</v>
      </c>
      <c r="B10" s="28">
        <v>3.5</v>
      </c>
      <c r="C10" s="141">
        <v>436</v>
      </c>
      <c r="D10" s="28">
        <v>2.6</v>
      </c>
      <c r="E10" s="28">
        <v>25.2</v>
      </c>
      <c r="F10" s="141">
        <v>338</v>
      </c>
      <c r="G10" s="28">
        <v>18.2</v>
      </c>
      <c r="H10" s="143">
        <v>98</v>
      </c>
    </row>
    <row r="11" spans="1:8" s="73" customFormat="1" ht="10.5" customHeight="1" x14ac:dyDescent="0.2">
      <c r="A11" s="27" t="s">
        <v>193</v>
      </c>
      <c r="B11" s="28">
        <v>2.8</v>
      </c>
      <c r="C11" s="141">
        <v>2315</v>
      </c>
      <c r="D11" s="28">
        <v>2.8</v>
      </c>
      <c r="E11" s="28">
        <v>16.899999999999999</v>
      </c>
      <c r="F11" s="141">
        <v>1898</v>
      </c>
      <c r="G11" s="28">
        <v>16.2</v>
      </c>
      <c r="H11" s="143">
        <v>417</v>
      </c>
    </row>
    <row r="12" spans="1:8" s="73" customFormat="1" ht="10.5" customHeight="1" x14ac:dyDescent="0.2">
      <c r="A12" s="27" t="s">
        <v>194</v>
      </c>
      <c r="B12" s="28">
        <v>3.7</v>
      </c>
      <c r="C12" s="141">
        <v>486</v>
      </c>
      <c r="D12" s="28">
        <v>3.8</v>
      </c>
      <c r="E12" s="28">
        <v>22.4</v>
      </c>
      <c r="F12" s="141">
        <v>379</v>
      </c>
      <c r="G12" s="28">
        <v>16.7</v>
      </c>
      <c r="H12" s="143">
        <v>107</v>
      </c>
    </row>
    <row r="13" spans="1:8" s="73" customFormat="1" ht="10.5" customHeight="1" x14ac:dyDescent="0.2">
      <c r="A13" s="27" t="s">
        <v>195</v>
      </c>
      <c r="B13" s="28">
        <v>10.3</v>
      </c>
      <c r="C13" s="141">
        <v>24</v>
      </c>
      <c r="D13" s="28">
        <v>10.4</v>
      </c>
      <c r="E13" s="28">
        <v>38.1</v>
      </c>
      <c r="F13" s="141">
        <v>20</v>
      </c>
      <c r="G13" s="28">
        <v>48.4</v>
      </c>
      <c r="H13" s="143">
        <v>4</v>
      </c>
    </row>
    <row r="14" spans="1:8" ht="10.5" customHeight="1" x14ac:dyDescent="0.2">
      <c r="A14" s="27" t="s">
        <v>196</v>
      </c>
      <c r="B14" s="28">
        <v>6.4</v>
      </c>
      <c r="C14" s="141">
        <v>117</v>
      </c>
      <c r="D14" s="28">
        <v>6.4</v>
      </c>
      <c r="E14" s="28">
        <v>29.5</v>
      </c>
      <c r="F14" s="141">
        <v>92</v>
      </c>
      <c r="G14" s="28">
        <v>18.600000000000001</v>
      </c>
      <c r="H14" s="143">
        <v>25</v>
      </c>
    </row>
    <row r="15" spans="1:8" ht="10.5" customHeight="1" x14ac:dyDescent="0.2">
      <c r="A15" s="27" t="s">
        <v>197</v>
      </c>
      <c r="B15" s="28">
        <v>5.3</v>
      </c>
      <c r="C15" s="141">
        <v>971</v>
      </c>
      <c r="D15" s="28">
        <v>5.5</v>
      </c>
      <c r="E15" s="82">
        <v>23</v>
      </c>
      <c r="F15" s="141">
        <v>813</v>
      </c>
      <c r="G15" s="82">
        <v>33</v>
      </c>
      <c r="H15" s="143">
        <v>159</v>
      </c>
    </row>
    <row r="16" spans="1:8" ht="10.5" customHeight="1" x14ac:dyDescent="0.2">
      <c r="A16" s="27" t="s">
        <v>198</v>
      </c>
      <c r="B16" s="82">
        <v>4</v>
      </c>
      <c r="C16" s="141">
        <v>544</v>
      </c>
      <c r="D16" s="28">
        <v>4.3</v>
      </c>
      <c r="E16" s="28">
        <v>24.5</v>
      </c>
      <c r="F16" s="141">
        <v>418</v>
      </c>
      <c r="G16" s="28">
        <v>21.4</v>
      </c>
      <c r="H16" s="143">
        <v>126</v>
      </c>
    </row>
    <row r="17" spans="1:8" ht="10.5" customHeight="1" x14ac:dyDescent="0.2">
      <c r="A17" s="27" t="s">
        <v>199</v>
      </c>
      <c r="B17" s="82">
        <v>5</v>
      </c>
      <c r="C17" s="141">
        <v>1856</v>
      </c>
      <c r="D17" s="82">
        <v>5</v>
      </c>
      <c r="E17" s="28">
        <v>24.9</v>
      </c>
      <c r="F17" s="141">
        <v>1479</v>
      </c>
      <c r="G17" s="28">
        <v>21.6</v>
      </c>
      <c r="H17" s="143">
        <v>377</v>
      </c>
    </row>
    <row r="18" spans="1:8" ht="10.5" customHeight="1" x14ac:dyDescent="0.2">
      <c r="A18" s="117" t="s">
        <v>45</v>
      </c>
      <c r="B18" s="139"/>
      <c r="C18" s="142"/>
      <c r="D18" s="139"/>
      <c r="E18" s="139"/>
      <c r="F18" s="142"/>
      <c r="G18" s="139"/>
      <c r="H18" s="144"/>
    </row>
    <row r="19" spans="1:8" ht="10.5" customHeight="1" x14ac:dyDescent="0.2">
      <c r="A19" s="27" t="s">
        <v>46</v>
      </c>
      <c r="B19" s="28">
        <v>3.3</v>
      </c>
      <c r="C19" s="141">
        <v>4931</v>
      </c>
      <c r="D19" s="28">
        <v>3.2</v>
      </c>
      <c r="E19" s="28">
        <v>17.5</v>
      </c>
      <c r="F19" s="141">
        <v>4034</v>
      </c>
      <c r="G19" s="28">
        <v>19</v>
      </c>
      <c r="H19" s="143">
        <v>896</v>
      </c>
    </row>
    <row r="20" spans="1:8" ht="10.5" customHeight="1" x14ac:dyDescent="0.2">
      <c r="A20" s="27" t="s">
        <v>1</v>
      </c>
      <c r="B20" s="28">
        <v>5.6</v>
      </c>
      <c r="C20" s="141">
        <v>2380</v>
      </c>
      <c r="D20" s="28">
        <v>5.8</v>
      </c>
      <c r="E20" s="28">
        <v>28.5</v>
      </c>
      <c r="F20" s="141">
        <v>1891</v>
      </c>
      <c r="G20" s="28">
        <v>23.4</v>
      </c>
      <c r="H20" s="143">
        <v>489</v>
      </c>
    </row>
    <row r="21" spans="1:8" ht="10.5" customHeight="1" x14ac:dyDescent="0.2">
      <c r="A21" s="117" t="s">
        <v>47</v>
      </c>
      <c r="B21" s="139"/>
      <c r="C21" s="142"/>
      <c r="D21" s="139"/>
      <c r="E21" s="139"/>
      <c r="F21" s="142"/>
      <c r="G21" s="139"/>
      <c r="H21" s="144"/>
    </row>
    <row r="22" spans="1:8" ht="10.5" customHeight="1" x14ac:dyDescent="0.2">
      <c r="A22" s="27" t="s">
        <v>2</v>
      </c>
      <c r="B22" s="28">
        <v>3.8</v>
      </c>
      <c r="C22" s="141">
        <v>1386</v>
      </c>
      <c r="D22" s="116" t="s">
        <v>220</v>
      </c>
      <c r="E22" s="184" t="s">
        <v>220</v>
      </c>
      <c r="F22" s="141">
        <v>0</v>
      </c>
      <c r="G22" s="28">
        <v>20.6</v>
      </c>
      <c r="H22" s="143">
        <v>1386</v>
      </c>
    </row>
    <row r="23" spans="1:8" ht="10.5" customHeight="1" x14ac:dyDescent="0.2">
      <c r="A23" s="27" t="s">
        <v>3</v>
      </c>
      <c r="B23" s="28">
        <v>3.6</v>
      </c>
      <c r="C23" s="141">
        <v>1219</v>
      </c>
      <c r="D23" s="28">
        <v>3.6</v>
      </c>
      <c r="E23" s="28">
        <v>21.6</v>
      </c>
      <c r="F23" s="141">
        <v>1219</v>
      </c>
      <c r="G23" s="184" t="s">
        <v>220</v>
      </c>
      <c r="H23" s="143">
        <v>0</v>
      </c>
    </row>
    <row r="24" spans="1:8" ht="10.5" customHeight="1" x14ac:dyDescent="0.2">
      <c r="A24" s="27" t="s">
        <v>4</v>
      </c>
      <c r="B24" s="28">
        <v>5.6</v>
      </c>
      <c r="C24" s="141">
        <v>1144</v>
      </c>
      <c r="D24" s="28">
        <v>5.6</v>
      </c>
      <c r="E24" s="28">
        <v>21.5</v>
      </c>
      <c r="F24" s="141">
        <v>1144</v>
      </c>
      <c r="G24" s="184" t="s">
        <v>220</v>
      </c>
      <c r="H24" s="143">
        <v>0</v>
      </c>
    </row>
    <row r="25" spans="1:8" ht="10.5" customHeight="1" x14ac:dyDescent="0.2">
      <c r="A25" s="27" t="s">
        <v>5</v>
      </c>
      <c r="B25" s="28">
        <v>3.9</v>
      </c>
      <c r="C25" s="141">
        <v>1201</v>
      </c>
      <c r="D25" s="28">
        <v>3.9</v>
      </c>
      <c r="E25" s="28">
        <v>20.399999999999999</v>
      </c>
      <c r="F25" s="141">
        <v>1201</v>
      </c>
      <c r="G25" s="184" t="s">
        <v>220</v>
      </c>
      <c r="H25" s="143">
        <v>0</v>
      </c>
    </row>
    <row r="26" spans="1:8" ht="10.5" customHeight="1" x14ac:dyDescent="0.2">
      <c r="A26" s="27" t="s">
        <v>6</v>
      </c>
      <c r="B26" s="28">
        <v>4.8</v>
      </c>
      <c r="C26" s="141">
        <v>865</v>
      </c>
      <c r="D26" s="28">
        <v>4.8</v>
      </c>
      <c r="E26" s="82">
        <v>20</v>
      </c>
      <c r="F26" s="141">
        <v>865</v>
      </c>
      <c r="G26" s="184" t="s">
        <v>220</v>
      </c>
      <c r="H26" s="143">
        <v>0</v>
      </c>
    </row>
    <row r="27" spans="1:8" ht="10.5" customHeight="1" x14ac:dyDescent="0.2">
      <c r="A27" s="27" t="s">
        <v>7</v>
      </c>
      <c r="B27" s="28">
        <v>3.1</v>
      </c>
      <c r="C27" s="141">
        <v>733</v>
      </c>
      <c r="D27" s="28">
        <v>3.1</v>
      </c>
      <c r="E27" s="28">
        <v>21.6</v>
      </c>
      <c r="F27" s="141">
        <v>733</v>
      </c>
      <c r="G27" s="184" t="s">
        <v>220</v>
      </c>
      <c r="H27" s="143">
        <v>0</v>
      </c>
    </row>
    <row r="28" spans="1:8" ht="10.5" customHeight="1" x14ac:dyDescent="0.2">
      <c r="A28" s="27" t="s">
        <v>8</v>
      </c>
      <c r="B28" s="28">
        <v>2.8</v>
      </c>
      <c r="C28" s="141">
        <v>764</v>
      </c>
      <c r="D28" s="28">
        <v>2.8</v>
      </c>
      <c r="E28" s="28">
        <v>20.6</v>
      </c>
      <c r="F28" s="141">
        <v>764</v>
      </c>
      <c r="G28" s="184" t="s">
        <v>220</v>
      </c>
      <c r="H28" s="143">
        <v>0</v>
      </c>
    </row>
    <row r="29" spans="1:8" ht="10.5" customHeight="1" x14ac:dyDescent="0.2">
      <c r="A29" s="117" t="s">
        <v>249</v>
      </c>
      <c r="B29" s="139"/>
      <c r="C29" s="142"/>
      <c r="D29" s="139"/>
      <c r="E29" s="139"/>
      <c r="F29" s="142"/>
      <c r="G29" s="139"/>
      <c r="H29" s="144"/>
    </row>
    <row r="30" spans="1:8" ht="10.5" customHeight="1" x14ac:dyDescent="0.2">
      <c r="A30" s="27" t="s">
        <v>200</v>
      </c>
      <c r="B30" s="82">
        <v>18</v>
      </c>
      <c r="C30" s="141">
        <v>98</v>
      </c>
      <c r="D30" s="28">
        <v>16.8</v>
      </c>
      <c r="E30" s="28">
        <v>44.9</v>
      </c>
      <c r="F30" s="141">
        <v>96</v>
      </c>
      <c r="G30" s="28" t="s">
        <v>191</v>
      </c>
      <c r="H30" s="143">
        <v>2</v>
      </c>
    </row>
    <row r="31" spans="1:8" ht="10.5" customHeight="1" x14ac:dyDescent="0.2">
      <c r="A31" s="27" t="s">
        <v>201</v>
      </c>
      <c r="B31" s="82">
        <v>8.8000000000000007</v>
      </c>
      <c r="C31" s="141">
        <v>1790</v>
      </c>
      <c r="D31" s="28">
        <v>8.5</v>
      </c>
      <c r="E31" s="28">
        <v>36.700000000000003</v>
      </c>
      <c r="F31" s="141">
        <v>1672</v>
      </c>
      <c r="G31" s="28">
        <v>44.7</v>
      </c>
      <c r="H31" s="143">
        <v>118</v>
      </c>
    </row>
    <row r="32" spans="1:8" s="73" customFormat="1" ht="10.5" customHeight="1" x14ac:dyDescent="0.2">
      <c r="A32" s="27" t="s">
        <v>202</v>
      </c>
      <c r="B32" s="82">
        <v>5.7</v>
      </c>
      <c r="C32" s="141">
        <v>1030</v>
      </c>
      <c r="D32" s="28">
        <v>5.7</v>
      </c>
      <c r="E32" s="28">
        <v>33.700000000000003</v>
      </c>
      <c r="F32" s="141">
        <v>749</v>
      </c>
      <c r="G32" s="28">
        <v>31.8</v>
      </c>
      <c r="H32" s="143">
        <v>281</v>
      </c>
    </row>
    <row r="33" spans="1:8" s="73" customFormat="1" ht="10.5" customHeight="1" x14ac:dyDescent="0.2">
      <c r="A33" s="27" t="s">
        <v>203</v>
      </c>
      <c r="B33" s="82">
        <v>2</v>
      </c>
      <c r="C33" s="141">
        <v>2203</v>
      </c>
      <c r="D33" s="28">
        <v>2.2000000000000002</v>
      </c>
      <c r="E33" s="28">
        <v>15.7</v>
      </c>
      <c r="F33" s="141">
        <v>1401</v>
      </c>
      <c r="G33" s="28">
        <v>14.1</v>
      </c>
      <c r="H33" s="143">
        <v>801</v>
      </c>
    </row>
    <row r="34" spans="1:8" ht="10.5" customHeight="1" x14ac:dyDescent="0.2">
      <c r="A34" s="27" t="s">
        <v>54</v>
      </c>
      <c r="B34" s="82">
        <v>0.7</v>
      </c>
      <c r="C34" s="141">
        <v>2190</v>
      </c>
      <c r="D34" s="28">
        <v>0.5</v>
      </c>
      <c r="E34" s="28">
        <v>5.6</v>
      </c>
      <c r="F34" s="141">
        <v>2007</v>
      </c>
      <c r="G34" s="28">
        <v>14.9</v>
      </c>
      <c r="H34" s="143">
        <v>183</v>
      </c>
    </row>
    <row r="35" spans="1:8" ht="10.5" customHeight="1" x14ac:dyDescent="0.2">
      <c r="A35" s="117" t="s">
        <v>55</v>
      </c>
      <c r="B35" s="139"/>
      <c r="C35" s="142"/>
      <c r="D35" s="139"/>
      <c r="E35" s="139"/>
      <c r="F35" s="142"/>
      <c r="G35" s="139"/>
      <c r="H35" s="144"/>
    </row>
    <row r="36" spans="1:8" ht="10.5" customHeight="1" x14ac:dyDescent="0.2">
      <c r="A36" s="27" t="s">
        <v>60</v>
      </c>
      <c r="B36" s="146">
        <v>9.5607792079456537</v>
      </c>
      <c r="C36" s="147">
        <v>1147.6647604470595</v>
      </c>
      <c r="D36" s="146">
        <v>10.014124201255875</v>
      </c>
      <c r="E36" s="146">
        <v>37.308024286851186</v>
      </c>
      <c r="F36" s="147">
        <v>872.88481306965696</v>
      </c>
      <c r="G36" s="146">
        <v>30.928113824846793</v>
      </c>
      <c r="H36" s="148">
        <v>274.77994737740107</v>
      </c>
    </row>
    <row r="37" spans="1:8" ht="10.5" customHeight="1" x14ac:dyDescent="0.2">
      <c r="A37" s="27" t="s">
        <v>57</v>
      </c>
      <c r="B37" s="146">
        <v>4.9019090816184336</v>
      </c>
      <c r="C37" s="147">
        <v>1354.9105602392576</v>
      </c>
      <c r="D37" s="146">
        <v>5.3979552422073338</v>
      </c>
      <c r="E37" s="146">
        <v>30.827636037159259</v>
      </c>
      <c r="F37" s="147">
        <v>1043.2216753645803</v>
      </c>
      <c r="G37" s="146">
        <v>27.239561095351252</v>
      </c>
      <c r="H37" s="148">
        <v>311.6888848746749</v>
      </c>
    </row>
    <row r="38" spans="1:8" ht="10.5" customHeight="1" x14ac:dyDescent="0.2">
      <c r="A38" s="27" t="s">
        <v>58</v>
      </c>
      <c r="B38" s="146">
        <v>4.0582717596370426</v>
      </c>
      <c r="C38" s="147">
        <v>1577.4634070712782</v>
      </c>
      <c r="D38" s="146">
        <v>3.7850716092967125</v>
      </c>
      <c r="E38" s="146">
        <v>20.77156795286459</v>
      </c>
      <c r="F38" s="147">
        <v>1295.6802070663839</v>
      </c>
      <c r="G38" s="146">
        <v>21.684403181616272</v>
      </c>
      <c r="H38" s="148">
        <v>281.78320000489623</v>
      </c>
    </row>
    <row r="39" spans="1:8" ht="10.5" customHeight="1" x14ac:dyDescent="0.2">
      <c r="A39" s="27" t="s">
        <v>59</v>
      </c>
      <c r="B39" s="146">
        <v>2.5247449937783757</v>
      </c>
      <c r="C39" s="147">
        <v>1680.8455693517533</v>
      </c>
      <c r="D39" s="146">
        <v>2.6178696106021704</v>
      </c>
      <c r="E39" s="146">
        <v>14.927708108927412</v>
      </c>
      <c r="F39" s="147">
        <v>1424.9678128618905</v>
      </c>
      <c r="G39" s="146">
        <v>14.881477687475661</v>
      </c>
      <c r="H39" s="148">
        <v>255.87775648986567</v>
      </c>
    </row>
    <row r="40" spans="1:8" ht="10.5" customHeight="1" x14ac:dyDescent="0.2">
      <c r="A40" s="27" t="s">
        <v>60</v>
      </c>
      <c r="B40" s="82">
        <v>0.7409433053798371</v>
      </c>
      <c r="C40" s="147">
        <v>1550.115702890655</v>
      </c>
      <c r="D40" s="82">
        <v>0.8552324053711905</v>
      </c>
      <c r="E40" s="146">
        <v>8.8635473596622383</v>
      </c>
      <c r="F40" s="147">
        <v>1288.6201689332265</v>
      </c>
      <c r="G40" s="146">
        <v>5.9996695621176501</v>
      </c>
      <c r="H40" s="148">
        <v>261.4955339574305</v>
      </c>
    </row>
    <row r="41" spans="1:8" ht="10.5" customHeight="1" x14ac:dyDescent="0.2">
      <c r="A41" s="117" t="s">
        <v>238</v>
      </c>
      <c r="B41" s="139"/>
      <c r="C41" s="142"/>
      <c r="D41" s="139"/>
      <c r="E41" s="139"/>
      <c r="F41" s="142"/>
      <c r="G41" s="139"/>
      <c r="H41" s="144"/>
    </row>
    <row r="42" spans="1:8" ht="10.5" customHeight="1" x14ac:dyDescent="0.2">
      <c r="A42" s="27" t="s">
        <v>204</v>
      </c>
      <c r="B42" s="82">
        <v>25</v>
      </c>
      <c r="C42" s="141">
        <v>105</v>
      </c>
      <c r="D42" s="28">
        <v>26.1</v>
      </c>
      <c r="E42" s="28">
        <v>56.8</v>
      </c>
      <c r="F42" s="141">
        <v>83</v>
      </c>
      <c r="G42" s="28">
        <v>42.5</v>
      </c>
      <c r="H42" s="143">
        <v>22</v>
      </c>
    </row>
    <row r="43" spans="1:8" s="73" customFormat="1" ht="10.5" customHeight="1" x14ac:dyDescent="0.2">
      <c r="A43" s="27" t="s">
        <v>205</v>
      </c>
      <c r="B43" s="28">
        <v>4.8</v>
      </c>
      <c r="C43" s="141">
        <v>2697</v>
      </c>
      <c r="D43" s="28">
        <v>4.5999999999999996</v>
      </c>
      <c r="E43" s="28">
        <v>25.7</v>
      </c>
      <c r="F43" s="141">
        <v>2102</v>
      </c>
      <c r="G43" s="28">
        <v>22.5</v>
      </c>
      <c r="H43" s="143">
        <v>595</v>
      </c>
    </row>
    <row r="44" spans="1:8" s="73" customFormat="1" ht="10.5" customHeight="1" x14ac:dyDescent="0.2">
      <c r="A44" s="27" t="s">
        <v>206</v>
      </c>
      <c r="B44" s="28">
        <v>3.5</v>
      </c>
      <c r="C44" s="141">
        <v>2647</v>
      </c>
      <c r="D44" s="28">
        <v>3.7</v>
      </c>
      <c r="E44" s="28">
        <v>19.100000000000001</v>
      </c>
      <c r="F44" s="141">
        <v>2157</v>
      </c>
      <c r="G44" s="28">
        <v>19.100000000000001</v>
      </c>
      <c r="H44" s="143">
        <v>490</v>
      </c>
    </row>
    <row r="45" spans="1:8" ht="10.5" customHeight="1" x14ac:dyDescent="0.2">
      <c r="A45" s="27" t="s">
        <v>207</v>
      </c>
      <c r="B45" s="28">
        <v>1.8</v>
      </c>
      <c r="C45" s="141">
        <v>1632</v>
      </c>
      <c r="D45" s="82">
        <v>2</v>
      </c>
      <c r="E45" s="28">
        <v>14.1</v>
      </c>
      <c r="F45" s="141">
        <v>1397</v>
      </c>
      <c r="G45" s="28">
        <v>16.5</v>
      </c>
      <c r="H45" s="143">
        <v>235</v>
      </c>
    </row>
    <row r="46" spans="1:8" ht="10.5" customHeight="1" x14ac:dyDescent="0.2">
      <c r="A46" s="27" t="s">
        <v>208</v>
      </c>
      <c r="B46" s="28">
        <v>6.6</v>
      </c>
      <c r="C46" s="141">
        <v>230</v>
      </c>
      <c r="D46" s="28">
        <v>7.8</v>
      </c>
      <c r="E46" s="28">
        <v>25.3</v>
      </c>
      <c r="F46" s="141">
        <v>187</v>
      </c>
      <c r="G46" s="74">
        <v>21.6</v>
      </c>
      <c r="H46" s="143">
        <v>43</v>
      </c>
    </row>
    <row r="47" spans="1:8" ht="10.5" customHeight="1" x14ac:dyDescent="0.2">
      <c r="A47" s="218" t="s">
        <v>250</v>
      </c>
      <c r="B47" s="219"/>
      <c r="C47" s="219"/>
      <c r="D47" s="219"/>
      <c r="E47" s="219"/>
      <c r="F47" s="219"/>
      <c r="G47" s="219"/>
      <c r="H47" s="220"/>
    </row>
    <row r="48" spans="1:8" ht="10.5" customHeight="1" x14ac:dyDescent="0.2">
      <c r="A48" s="257" t="s">
        <v>123</v>
      </c>
      <c r="B48" s="258"/>
      <c r="C48" s="258"/>
      <c r="D48" s="258"/>
      <c r="E48" s="258"/>
      <c r="F48" s="258"/>
      <c r="G48" s="258"/>
      <c r="H48" s="259"/>
    </row>
    <row r="49" spans="1:8" ht="10.5" customHeight="1" x14ac:dyDescent="0.2">
      <c r="A49" s="257" t="s">
        <v>122</v>
      </c>
      <c r="B49" s="258"/>
      <c r="C49" s="258"/>
      <c r="D49" s="258"/>
      <c r="E49" s="258"/>
      <c r="F49" s="258"/>
      <c r="G49" s="258"/>
      <c r="H49" s="259"/>
    </row>
    <row r="50" spans="1:8" ht="10.5" customHeight="1" x14ac:dyDescent="0.2">
      <c r="A50" s="257" t="s">
        <v>186</v>
      </c>
      <c r="B50" s="258"/>
      <c r="C50" s="258"/>
      <c r="D50" s="258"/>
      <c r="E50" s="258"/>
      <c r="F50" s="258"/>
      <c r="G50" s="258"/>
      <c r="H50" s="259"/>
    </row>
    <row r="51" spans="1:8" ht="10.5" customHeight="1" x14ac:dyDescent="0.2">
      <c r="A51" s="357" t="s">
        <v>73</v>
      </c>
      <c r="B51" s="356"/>
      <c r="C51" s="356"/>
      <c r="D51" s="356"/>
      <c r="E51" s="356"/>
      <c r="F51" s="356"/>
      <c r="G51" s="356"/>
      <c r="H51" s="358"/>
    </row>
    <row r="52" spans="1:8" ht="12.75" customHeight="1" x14ac:dyDescent="0.2">
      <c r="A52" s="357" t="s">
        <v>248</v>
      </c>
      <c r="B52" s="356"/>
      <c r="C52" s="356"/>
      <c r="D52" s="356"/>
      <c r="E52" s="356"/>
      <c r="F52" s="356"/>
      <c r="G52" s="356"/>
      <c r="H52" s="358"/>
    </row>
    <row r="53" spans="1:8" s="73" customFormat="1" ht="12.75" customHeight="1" x14ac:dyDescent="0.2">
      <c r="A53" s="357" t="s">
        <v>239</v>
      </c>
      <c r="B53" s="356"/>
      <c r="C53" s="356"/>
      <c r="D53" s="356"/>
      <c r="E53" s="356"/>
      <c r="F53" s="356"/>
      <c r="G53" s="356"/>
      <c r="H53" s="358"/>
    </row>
    <row r="54" spans="1:8" s="73" customFormat="1" ht="12.75" customHeight="1" x14ac:dyDescent="0.2">
      <c r="A54" s="254" t="s">
        <v>240</v>
      </c>
      <c r="B54" s="255"/>
      <c r="C54" s="255"/>
      <c r="D54" s="255"/>
      <c r="E54" s="255"/>
      <c r="F54" s="255"/>
      <c r="G54" s="255"/>
      <c r="H54" s="256"/>
    </row>
    <row r="55" spans="1:8" s="73" customFormat="1" ht="12.75" customHeight="1" x14ac:dyDescent="0.2">
      <c r="A55" s="186"/>
      <c r="B55" s="187"/>
      <c r="C55" s="187"/>
      <c r="D55" s="187"/>
      <c r="E55" s="187"/>
      <c r="F55" s="187"/>
      <c r="G55" s="187"/>
      <c r="H55" s="187"/>
    </row>
    <row r="56" spans="1:8" ht="52.5" customHeight="1" x14ac:dyDescent="0.2">
      <c r="A56" s="354" t="s">
        <v>26</v>
      </c>
      <c r="B56" s="355"/>
      <c r="C56" s="355"/>
      <c r="D56" s="355"/>
      <c r="E56" s="355"/>
      <c r="F56" s="355"/>
      <c r="G56" s="355"/>
      <c r="H56" s="355"/>
    </row>
    <row r="58" spans="1:8" ht="52.5" customHeight="1" x14ac:dyDescent="0.2">
      <c r="A58" s="252" t="s">
        <v>178</v>
      </c>
      <c r="B58" s="253"/>
      <c r="C58" s="253"/>
      <c r="D58" s="253"/>
      <c r="E58" s="253"/>
      <c r="F58" s="253"/>
      <c r="G58" s="253"/>
      <c r="H58" s="253"/>
    </row>
  </sheetData>
  <mergeCells count="16">
    <mergeCell ref="A54:H54"/>
    <mergeCell ref="A58:H58"/>
    <mergeCell ref="A1:H1"/>
    <mergeCell ref="A56:H56"/>
    <mergeCell ref="A2:H2"/>
    <mergeCell ref="A52:H52"/>
    <mergeCell ref="A47:H47"/>
    <mergeCell ref="A48:H48"/>
    <mergeCell ref="A49:H49"/>
    <mergeCell ref="B3:C3"/>
    <mergeCell ref="D3:F3"/>
    <mergeCell ref="G3:H3"/>
    <mergeCell ref="A50:H50"/>
    <mergeCell ref="A3:A4"/>
    <mergeCell ref="A51:H51"/>
    <mergeCell ref="A53:H53"/>
  </mergeCells>
  <phoneticPr fontId="5" type="noConversion"/>
  <printOptions horizontalCentered="1"/>
  <pageMargins left="0.25" right="0.25" top="0.75" bottom="0.75" header="0.3" footer="0.3"/>
  <pageSetup paperSize="9" scale="91"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M49"/>
  <sheetViews>
    <sheetView workbookViewId="0">
      <selection activeCell="L13" sqref="L13"/>
    </sheetView>
  </sheetViews>
  <sheetFormatPr baseColWidth="10" defaultColWidth="9.140625" defaultRowHeight="12.75" x14ac:dyDescent="0.2"/>
  <cols>
    <col min="1" max="1" width="7.85546875" style="6" customWidth="1"/>
    <col min="2" max="13" width="8.85546875" style="6" customWidth="1"/>
    <col min="14" max="16384" width="9.140625" style="6"/>
  </cols>
  <sheetData>
    <row r="1" spans="1:13" ht="19.5" customHeight="1" x14ac:dyDescent="0.2">
      <c r="A1" s="199" t="s">
        <v>124</v>
      </c>
      <c r="B1" s="200"/>
      <c r="C1" s="200"/>
      <c r="D1" s="200"/>
      <c r="E1" s="200"/>
      <c r="F1" s="200"/>
      <c r="G1" s="200"/>
      <c r="H1" s="200"/>
      <c r="I1" s="225"/>
      <c r="J1" s="225"/>
      <c r="K1" s="225"/>
      <c r="L1" s="225"/>
      <c r="M1" s="226"/>
    </row>
    <row r="2" spans="1:13" ht="22.5" customHeight="1" x14ac:dyDescent="0.2">
      <c r="A2" s="269" t="s">
        <v>233</v>
      </c>
      <c r="B2" s="270"/>
      <c r="C2" s="270"/>
      <c r="D2" s="270"/>
      <c r="E2" s="270"/>
      <c r="F2" s="271"/>
      <c r="G2" s="271"/>
      <c r="H2" s="271"/>
      <c r="I2" s="271"/>
      <c r="J2" s="271"/>
      <c r="K2" s="271"/>
      <c r="L2" s="271"/>
      <c r="M2" s="272"/>
    </row>
    <row r="3" spans="1:13" ht="13.5" customHeight="1" x14ac:dyDescent="0.2">
      <c r="A3" s="273"/>
      <c r="B3" s="260" t="s">
        <v>46</v>
      </c>
      <c r="C3" s="260"/>
      <c r="D3" s="260"/>
      <c r="E3" s="260"/>
      <c r="F3" s="260" t="s">
        <v>1</v>
      </c>
      <c r="G3" s="260"/>
      <c r="H3" s="260"/>
      <c r="I3" s="260"/>
      <c r="J3" s="260" t="s">
        <v>0</v>
      </c>
      <c r="K3" s="260"/>
      <c r="L3" s="260"/>
      <c r="M3" s="262"/>
    </row>
    <row r="4" spans="1:13" ht="63.75" customHeight="1" x14ac:dyDescent="0.2">
      <c r="A4" s="274"/>
      <c r="B4" s="152" t="s">
        <v>125</v>
      </c>
      <c r="C4" s="152" t="s">
        <v>126</v>
      </c>
      <c r="D4" s="152" t="s">
        <v>127</v>
      </c>
      <c r="E4" s="152" t="s">
        <v>128</v>
      </c>
      <c r="F4" s="152" t="s">
        <v>125</v>
      </c>
      <c r="G4" s="152" t="s">
        <v>126</v>
      </c>
      <c r="H4" s="152" t="s">
        <v>127</v>
      </c>
      <c r="I4" s="152" t="s">
        <v>128</v>
      </c>
      <c r="J4" s="152" t="s">
        <v>125</v>
      </c>
      <c r="K4" s="152" t="s">
        <v>126</v>
      </c>
      <c r="L4" s="152" t="s">
        <v>127</v>
      </c>
      <c r="M4" s="153" t="s">
        <v>128</v>
      </c>
    </row>
    <row r="5" spans="1:13" x14ac:dyDescent="0.2">
      <c r="A5" s="50"/>
      <c r="B5" s="48"/>
      <c r="C5" s="48"/>
      <c r="D5" s="48"/>
      <c r="E5" s="48"/>
      <c r="F5" s="48"/>
      <c r="G5" s="48"/>
      <c r="H5" s="48"/>
      <c r="I5" s="48"/>
      <c r="J5" s="48"/>
      <c r="K5" s="48"/>
      <c r="L5" s="48"/>
      <c r="M5" s="49"/>
    </row>
    <row r="6" spans="1:13" x14ac:dyDescent="0.2">
      <c r="A6" s="51" t="s">
        <v>0</v>
      </c>
      <c r="B6" s="85">
        <v>3.3</v>
      </c>
      <c r="C6" s="157">
        <v>4931</v>
      </c>
      <c r="D6" s="85">
        <v>17.5</v>
      </c>
      <c r="E6" s="85">
        <v>4034</v>
      </c>
      <c r="F6" s="85">
        <v>5.6</v>
      </c>
      <c r="G6" s="157">
        <v>2380</v>
      </c>
      <c r="H6" s="85">
        <v>28.5</v>
      </c>
      <c r="I6" s="157">
        <v>1891</v>
      </c>
      <c r="J6" s="85">
        <v>4</v>
      </c>
      <c r="K6" s="157">
        <v>7311</v>
      </c>
      <c r="L6" s="85">
        <v>21</v>
      </c>
      <c r="M6" s="154">
        <v>5925</v>
      </c>
    </row>
    <row r="7" spans="1:13" x14ac:dyDescent="0.2">
      <c r="A7" s="51"/>
      <c r="B7" s="85"/>
      <c r="C7" s="157"/>
      <c r="D7" s="85"/>
      <c r="E7" s="85"/>
      <c r="F7" s="85"/>
      <c r="G7" s="157"/>
      <c r="H7" s="85"/>
      <c r="I7" s="157"/>
      <c r="J7" s="85"/>
      <c r="K7" s="157"/>
      <c r="L7" s="85"/>
      <c r="M7" s="154"/>
    </row>
    <row r="8" spans="1:13" x14ac:dyDescent="0.2">
      <c r="A8" s="150" t="s">
        <v>47</v>
      </c>
      <c r="B8" s="151"/>
      <c r="C8" s="158"/>
      <c r="D8" s="151"/>
      <c r="E8" s="151"/>
      <c r="F8" s="151"/>
      <c r="G8" s="158"/>
      <c r="H8" s="151"/>
      <c r="I8" s="158"/>
      <c r="J8" s="151"/>
      <c r="K8" s="158"/>
      <c r="L8" s="151"/>
      <c r="M8" s="155"/>
    </row>
    <row r="9" spans="1:13" x14ac:dyDescent="0.2">
      <c r="A9" s="325" t="s">
        <v>2</v>
      </c>
      <c r="B9" s="85">
        <v>3.4</v>
      </c>
      <c r="C9" s="157">
        <v>896</v>
      </c>
      <c r="D9" s="85" t="s">
        <v>220</v>
      </c>
      <c r="E9" s="85">
        <v>0</v>
      </c>
      <c r="F9" s="85">
        <v>4.5999999999999996</v>
      </c>
      <c r="G9" s="157">
        <v>489</v>
      </c>
      <c r="H9" s="85" t="s">
        <v>220</v>
      </c>
      <c r="I9" s="157">
        <v>0</v>
      </c>
      <c r="J9" s="85">
        <v>3.8</v>
      </c>
      <c r="K9" s="157">
        <v>1386</v>
      </c>
      <c r="L9" s="85" t="s">
        <v>220</v>
      </c>
      <c r="M9" s="154">
        <v>0</v>
      </c>
    </row>
    <row r="10" spans="1:13" x14ac:dyDescent="0.2">
      <c r="A10" s="325" t="s">
        <v>3</v>
      </c>
      <c r="B10" s="85">
        <v>2.7</v>
      </c>
      <c r="C10" s="157">
        <v>827</v>
      </c>
      <c r="D10" s="85">
        <v>17.8</v>
      </c>
      <c r="E10" s="85">
        <v>827</v>
      </c>
      <c r="F10" s="85">
        <v>5.5</v>
      </c>
      <c r="G10" s="157">
        <v>392</v>
      </c>
      <c r="H10" s="85">
        <v>29.8</v>
      </c>
      <c r="I10" s="157">
        <v>392</v>
      </c>
      <c r="J10" s="85">
        <v>3.6</v>
      </c>
      <c r="K10" s="157">
        <v>1219</v>
      </c>
      <c r="L10" s="85">
        <v>21.6</v>
      </c>
      <c r="M10" s="154">
        <v>1219</v>
      </c>
    </row>
    <row r="11" spans="1:13" x14ac:dyDescent="0.2">
      <c r="A11" s="325" t="s">
        <v>4</v>
      </c>
      <c r="B11" s="85">
        <v>4.4000000000000004</v>
      </c>
      <c r="C11" s="157">
        <v>797</v>
      </c>
      <c r="D11" s="85">
        <v>17.2</v>
      </c>
      <c r="E11" s="85">
        <v>797</v>
      </c>
      <c r="F11" s="85">
        <v>8.5</v>
      </c>
      <c r="G11" s="157">
        <v>347</v>
      </c>
      <c r="H11" s="85">
        <v>31.4</v>
      </c>
      <c r="I11" s="157">
        <v>347</v>
      </c>
      <c r="J11" s="85">
        <v>5.6</v>
      </c>
      <c r="K11" s="157">
        <v>1144</v>
      </c>
      <c r="L11" s="85">
        <v>21.5</v>
      </c>
      <c r="M11" s="154">
        <v>1144</v>
      </c>
    </row>
    <row r="12" spans="1:13" x14ac:dyDescent="0.2">
      <c r="A12" s="325" t="s">
        <v>5</v>
      </c>
      <c r="B12" s="85">
        <v>2.9</v>
      </c>
      <c r="C12" s="157">
        <v>879</v>
      </c>
      <c r="D12" s="85">
        <v>16.8</v>
      </c>
      <c r="E12" s="85">
        <v>879</v>
      </c>
      <c r="F12" s="85">
        <v>6.8</v>
      </c>
      <c r="G12" s="157">
        <v>322</v>
      </c>
      <c r="H12" s="85">
        <v>30.1</v>
      </c>
      <c r="I12" s="157">
        <v>322</v>
      </c>
      <c r="J12" s="85">
        <v>3.9</v>
      </c>
      <c r="K12" s="157">
        <v>1201</v>
      </c>
      <c r="L12" s="85">
        <v>20.399999999999999</v>
      </c>
      <c r="M12" s="154">
        <v>1201</v>
      </c>
    </row>
    <row r="13" spans="1:13" x14ac:dyDescent="0.2">
      <c r="A13" s="325" t="s">
        <v>6</v>
      </c>
      <c r="B13" s="85">
        <v>4.2</v>
      </c>
      <c r="C13" s="157">
        <v>571</v>
      </c>
      <c r="D13" s="85">
        <v>16.8</v>
      </c>
      <c r="E13" s="85">
        <v>571</v>
      </c>
      <c r="F13" s="85">
        <v>5.9</v>
      </c>
      <c r="G13" s="157">
        <v>293</v>
      </c>
      <c r="H13" s="85">
        <v>26.3</v>
      </c>
      <c r="I13" s="157">
        <v>293</v>
      </c>
      <c r="J13" s="85">
        <v>4.8</v>
      </c>
      <c r="K13" s="157">
        <v>865</v>
      </c>
      <c r="L13" s="359">
        <v>20</v>
      </c>
      <c r="M13" s="154">
        <v>865</v>
      </c>
    </row>
    <row r="14" spans="1:13" x14ac:dyDescent="0.2">
      <c r="A14" s="325" t="s">
        <v>7</v>
      </c>
      <c r="B14" s="85">
        <v>2.2999999999999998</v>
      </c>
      <c r="C14" s="157">
        <v>477</v>
      </c>
      <c r="D14" s="85">
        <v>16.399999999999999</v>
      </c>
      <c r="E14" s="85">
        <v>477</v>
      </c>
      <c r="F14" s="85">
        <v>4.5999999999999996</v>
      </c>
      <c r="G14" s="157">
        <v>257</v>
      </c>
      <c r="H14" s="85">
        <v>31.2</v>
      </c>
      <c r="I14" s="157">
        <v>257</v>
      </c>
      <c r="J14" s="85">
        <v>3.1</v>
      </c>
      <c r="K14" s="157">
        <v>733</v>
      </c>
      <c r="L14" s="85">
        <v>21.6</v>
      </c>
      <c r="M14" s="154">
        <v>733</v>
      </c>
    </row>
    <row r="15" spans="1:13" x14ac:dyDescent="0.2">
      <c r="A15" s="328" t="s">
        <v>8</v>
      </c>
      <c r="B15" s="86">
        <v>2.8</v>
      </c>
      <c r="C15" s="159">
        <v>483</v>
      </c>
      <c r="D15" s="86">
        <v>20.5</v>
      </c>
      <c r="E15" s="86">
        <v>483</v>
      </c>
      <c r="F15" s="86">
        <v>2.9</v>
      </c>
      <c r="G15" s="159">
        <v>281</v>
      </c>
      <c r="H15" s="359">
        <v>21</v>
      </c>
      <c r="I15" s="159">
        <v>281</v>
      </c>
      <c r="J15" s="86">
        <v>2.8</v>
      </c>
      <c r="K15" s="159">
        <v>764</v>
      </c>
      <c r="L15" s="86">
        <v>20.6</v>
      </c>
      <c r="M15" s="156">
        <v>764</v>
      </c>
    </row>
    <row r="16" spans="1:13" customFormat="1" x14ac:dyDescent="0.2">
      <c r="A16" s="275" t="s">
        <v>73</v>
      </c>
      <c r="B16" s="321"/>
      <c r="C16" s="321"/>
      <c r="D16" s="321"/>
      <c r="E16" s="321"/>
      <c r="F16" s="321"/>
      <c r="G16" s="321"/>
      <c r="H16" s="321"/>
      <c r="I16" s="321"/>
      <c r="J16" s="321"/>
      <c r="K16" s="321"/>
      <c r="L16" s="321"/>
      <c r="M16" s="276"/>
    </row>
    <row r="17" spans="1:13" ht="12.75" customHeight="1" x14ac:dyDescent="0.2">
      <c r="A17" s="277"/>
      <c r="B17" s="277"/>
      <c r="C17" s="277"/>
      <c r="D17" s="277"/>
      <c r="E17" s="277"/>
      <c r="F17" s="277"/>
      <c r="G17" s="277"/>
      <c r="H17" s="277"/>
      <c r="I17" s="277"/>
      <c r="J17" s="277"/>
      <c r="K17" s="277"/>
      <c r="L17" s="277"/>
      <c r="M17" s="277"/>
    </row>
    <row r="18" spans="1:13" x14ac:dyDescent="0.2">
      <c r="A18" s="265" t="s">
        <v>15</v>
      </c>
      <c r="B18" s="266"/>
      <c r="C18" s="266"/>
      <c r="D18" s="266"/>
      <c r="E18" s="266"/>
      <c r="F18" s="266"/>
      <c r="G18" s="266"/>
      <c r="H18" s="266"/>
      <c r="I18" s="267"/>
      <c r="J18" s="267"/>
      <c r="K18" s="267"/>
      <c r="L18" s="267"/>
      <c r="M18" s="268"/>
    </row>
    <row r="19" spans="1:13" x14ac:dyDescent="0.2">
      <c r="B19" s="87"/>
      <c r="C19" s="87"/>
      <c r="D19" s="87"/>
      <c r="E19" s="87"/>
      <c r="F19" s="87"/>
      <c r="G19" s="87"/>
      <c r="H19" s="87"/>
    </row>
    <row r="20" spans="1:13" x14ac:dyDescent="0.2">
      <c r="A20" s="265" t="s">
        <v>179</v>
      </c>
      <c r="B20" s="266"/>
      <c r="C20" s="266"/>
      <c r="D20" s="266"/>
      <c r="E20" s="266"/>
      <c r="F20" s="266"/>
      <c r="G20" s="266"/>
      <c r="H20" s="266"/>
      <c r="I20" s="267"/>
      <c r="J20" s="267"/>
      <c r="K20" s="267"/>
      <c r="L20" s="267"/>
      <c r="M20" s="268"/>
    </row>
    <row r="21" spans="1:13" x14ac:dyDescent="0.2">
      <c r="B21" s="87"/>
      <c r="C21" s="87"/>
      <c r="D21" s="87"/>
      <c r="E21" s="87"/>
      <c r="F21" s="87"/>
      <c r="G21" s="87"/>
      <c r="H21" s="87"/>
    </row>
    <row r="22" spans="1:13" x14ac:dyDescent="0.2">
      <c r="B22" s="87"/>
      <c r="C22" s="87"/>
      <c r="D22" s="87"/>
      <c r="E22" s="87"/>
      <c r="F22" s="87"/>
      <c r="G22" s="87"/>
      <c r="H22" s="87"/>
    </row>
    <row r="23" spans="1:13" x14ac:dyDescent="0.2">
      <c r="B23" s="87"/>
      <c r="C23" s="87"/>
      <c r="D23" s="87"/>
      <c r="E23" s="87"/>
      <c r="F23" s="87"/>
      <c r="G23" s="87"/>
      <c r="H23" s="87"/>
    </row>
    <row r="24" spans="1:13" x14ac:dyDescent="0.2">
      <c r="B24" s="87"/>
      <c r="C24" s="87"/>
      <c r="D24" s="87"/>
      <c r="E24" s="87"/>
      <c r="F24" s="87"/>
      <c r="G24" s="87"/>
      <c r="H24" s="87"/>
    </row>
    <row r="25" spans="1:13" x14ac:dyDescent="0.2">
      <c r="B25" s="87"/>
      <c r="C25" s="87"/>
      <c r="D25" s="87"/>
      <c r="E25" s="87"/>
      <c r="F25" s="87"/>
      <c r="G25" s="87"/>
      <c r="H25" s="87"/>
    </row>
    <row r="26" spans="1:13" x14ac:dyDescent="0.2">
      <c r="B26" s="87"/>
      <c r="C26" s="87"/>
      <c r="D26" s="87"/>
      <c r="E26" s="87"/>
      <c r="F26" s="87"/>
      <c r="G26" s="87"/>
      <c r="H26" s="87"/>
    </row>
    <row r="27" spans="1:13" x14ac:dyDescent="0.2">
      <c r="B27" s="87"/>
      <c r="C27" s="87"/>
      <c r="D27" s="87"/>
      <c r="E27" s="87"/>
      <c r="F27" s="87"/>
      <c r="G27" s="87"/>
      <c r="H27" s="87"/>
    </row>
    <row r="28" spans="1:13" x14ac:dyDescent="0.2">
      <c r="B28" s="87"/>
      <c r="C28" s="87"/>
      <c r="D28" s="87"/>
      <c r="E28" s="87"/>
      <c r="F28" s="87"/>
      <c r="G28" s="87"/>
      <c r="H28" s="87"/>
    </row>
    <row r="29" spans="1:13" x14ac:dyDescent="0.2">
      <c r="B29" s="87"/>
      <c r="C29" s="87"/>
      <c r="D29" s="87"/>
      <c r="E29" s="87"/>
      <c r="F29" s="87"/>
      <c r="G29" s="87"/>
      <c r="H29" s="87"/>
    </row>
    <row r="30" spans="1:13" x14ac:dyDescent="0.2">
      <c r="B30" s="87"/>
      <c r="C30" s="87"/>
      <c r="D30" s="87"/>
      <c r="E30" s="87"/>
      <c r="F30" s="87"/>
      <c r="G30" s="87"/>
      <c r="H30" s="87"/>
    </row>
    <row r="31" spans="1:13" x14ac:dyDescent="0.2">
      <c r="B31" s="87"/>
      <c r="C31" s="87"/>
      <c r="D31" s="87"/>
      <c r="E31" s="87"/>
      <c r="F31" s="87"/>
      <c r="G31" s="87"/>
      <c r="H31" s="87"/>
    </row>
    <row r="32" spans="1:13" x14ac:dyDescent="0.2">
      <c r="B32" s="87"/>
      <c r="C32" s="87"/>
      <c r="D32" s="87"/>
      <c r="E32" s="87"/>
      <c r="F32" s="87"/>
      <c r="G32" s="87"/>
      <c r="H32" s="87"/>
    </row>
    <row r="33" spans="2:8" x14ac:dyDescent="0.2">
      <c r="B33" s="87"/>
      <c r="C33" s="87"/>
      <c r="D33" s="87"/>
      <c r="E33" s="87"/>
      <c r="F33" s="87"/>
      <c r="G33" s="87"/>
      <c r="H33" s="87"/>
    </row>
    <row r="34" spans="2:8" x14ac:dyDescent="0.2">
      <c r="B34" s="87"/>
      <c r="C34" s="87"/>
      <c r="D34" s="87"/>
      <c r="E34" s="87"/>
      <c r="F34" s="87"/>
      <c r="G34" s="87"/>
      <c r="H34" s="87"/>
    </row>
    <row r="35" spans="2:8" x14ac:dyDescent="0.2">
      <c r="B35" s="87"/>
      <c r="C35" s="87"/>
      <c r="D35" s="87"/>
      <c r="E35" s="87"/>
      <c r="F35" s="87"/>
      <c r="G35" s="87"/>
      <c r="H35" s="87"/>
    </row>
    <row r="36" spans="2:8" x14ac:dyDescent="0.2">
      <c r="B36" s="87"/>
      <c r="C36" s="87"/>
      <c r="D36" s="87"/>
      <c r="E36" s="87"/>
      <c r="F36" s="87"/>
      <c r="G36" s="87"/>
      <c r="H36" s="87"/>
    </row>
    <row r="37" spans="2:8" x14ac:dyDescent="0.2">
      <c r="B37" s="87"/>
      <c r="C37" s="87"/>
      <c r="D37" s="87"/>
      <c r="E37" s="87"/>
      <c r="F37" s="87"/>
      <c r="G37" s="87"/>
      <c r="H37" s="87"/>
    </row>
    <row r="38" spans="2:8" x14ac:dyDescent="0.2">
      <c r="B38" s="87"/>
      <c r="C38" s="87"/>
      <c r="D38" s="87"/>
      <c r="E38" s="87"/>
      <c r="F38" s="87"/>
      <c r="G38" s="87"/>
      <c r="H38" s="87"/>
    </row>
    <row r="39" spans="2:8" x14ac:dyDescent="0.2">
      <c r="B39" s="87"/>
      <c r="C39" s="87"/>
      <c r="D39" s="87"/>
      <c r="E39" s="87"/>
      <c r="F39" s="87"/>
      <c r="G39" s="87"/>
      <c r="H39" s="87"/>
    </row>
    <row r="40" spans="2:8" x14ac:dyDescent="0.2">
      <c r="B40" s="87"/>
      <c r="C40" s="87"/>
      <c r="D40" s="87"/>
      <c r="E40" s="87"/>
      <c r="F40" s="87"/>
      <c r="G40" s="87"/>
      <c r="H40" s="87"/>
    </row>
    <row r="41" spans="2:8" x14ac:dyDescent="0.2">
      <c r="B41" s="87"/>
      <c r="C41" s="87"/>
      <c r="D41" s="87"/>
      <c r="E41" s="87"/>
      <c r="F41" s="87"/>
      <c r="G41" s="87"/>
      <c r="H41" s="87"/>
    </row>
    <row r="42" spans="2:8" x14ac:dyDescent="0.2">
      <c r="B42" s="87"/>
      <c r="C42" s="87"/>
      <c r="D42" s="87"/>
      <c r="E42" s="87"/>
      <c r="F42" s="87"/>
      <c r="G42" s="87"/>
      <c r="H42" s="87"/>
    </row>
    <row r="43" spans="2:8" x14ac:dyDescent="0.2">
      <c r="B43" s="87"/>
      <c r="C43" s="87"/>
      <c r="D43" s="87"/>
      <c r="E43" s="87"/>
      <c r="F43" s="87"/>
      <c r="G43" s="87"/>
      <c r="H43" s="87"/>
    </row>
    <row r="44" spans="2:8" x14ac:dyDescent="0.2">
      <c r="B44" s="87"/>
      <c r="C44" s="87"/>
      <c r="D44" s="87"/>
      <c r="E44" s="87"/>
      <c r="F44" s="87"/>
      <c r="G44" s="87"/>
      <c r="H44" s="87"/>
    </row>
    <row r="45" spans="2:8" x14ac:dyDescent="0.2">
      <c r="B45" s="87"/>
      <c r="C45" s="87"/>
      <c r="D45" s="87"/>
      <c r="E45" s="87"/>
      <c r="F45" s="87"/>
      <c r="G45" s="87"/>
      <c r="H45" s="87"/>
    </row>
    <row r="46" spans="2:8" x14ac:dyDescent="0.2">
      <c r="B46" s="87"/>
      <c r="C46" s="87"/>
      <c r="D46" s="87"/>
      <c r="E46" s="87"/>
      <c r="F46" s="87"/>
      <c r="G46" s="87"/>
      <c r="H46" s="87"/>
    </row>
    <row r="47" spans="2:8" x14ac:dyDescent="0.2">
      <c r="B47" s="87"/>
      <c r="C47" s="87"/>
      <c r="D47" s="87"/>
      <c r="E47" s="87"/>
      <c r="F47" s="87"/>
      <c r="G47" s="87"/>
      <c r="H47" s="87"/>
    </row>
    <row r="48" spans="2:8" x14ac:dyDescent="0.2">
      <c r="B48" s="87"/>
      <c r="C48" s="87"/>
      <c r="D48" s="87"/>
      <c r="E48" s="87"/>
      <c r="F48" s="87"/>
      <c r="G48" s="87"/>
      <c r="H48" s="87"/>
    </row>
    <row r="49" spans="2:8" x14ac:dyDescent="0.2">
      <c r="B49" s="87"/>
      <c r="C49" s="87"/>
      <c r="D49" s="87"/>
      <c r="E49" s="87"/>
      <c r="F49" s="87"/>
      <c r="G49" s="87"/>
      <c r="H49" s="87"/>
    </row>
  </sheetData>
  <mergeCells count="10">
    <mergeCell ref="A20:M20"/>
    <mergeCell ref="A1:M1"/>
    <mergeCell ref="A18:M18"/>
    <mergeCell ref="B3:E3"/>
    <mergeCell ref="F3:I3"/>
    <mergeCell ref="J3:M3"/>
    <mergeCell ref="A2:M2"/>
    <mergeCell ref="A3:A4"/>
    <mergeCell ref="A16:M16"/>
    <mergeCell ref="A17:M17"/>
  </mergeCells>
  <printOptions horizontalCentered="1"/>
  <pageMargins left="0.25" right="0.25" top="0.75" bottom="0.75" header="0.3" footer="0.3"/>
  <pageSetup paperSize="9"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X51"/>
  <sheetViews>
    <sheetView topLeftCell="A4" workbookViewId="0">
      <selection activeCell="L9" sqref="L9"/>
    </sheetView>
  </sheetViews>
  <sheetFormatPr baseColWidth="10" defaultRowHeight="12.75" x14ac:dyDescent="0.2"/>
  <cols>
    <col min="1" max="1" width="24.140625" customWidth="1"/>
    <col min="2" max="6" width="5.85546875" customWidth="1"/>
    <col min="7" max="7" width="9" customWidth="1"/>
    <col min="8" max="12" width="5.7109375" customWidth="1"/>
    <col min="13" max="13" width="7.28515625" customWidth="1"/>
    <col min="15" max="15" width="11.42578125" style="3"/>
  </cols>
  <sheetData>
    <row r="1" spans="1:15" ht="17.25" customHeight="1" x14ac:dyDescent="0.2">
      <c r="A1" s="199" t="s">
        <v>129</v>
      </c>
      <c r="B1" s="200"/>
      <c r="C1" s="200"/>
      <c r="D1" s="200"/>
      <c r="E1" s="200"/>
      <c r="F1" s="200"/>
      <c r="G1" s="200"/>
      <c r="H1" s="200"/>
      <c r="I1" s="225"/>
      <c r="J1" s="225"/>
      <c r="K1" s="225"/>
      <c r="L1" s="225"/>
      <c r="M1" s="226"/>
    </row>
    <row r="2" spans="1:15" ht="25.5" customHeight="1" x14ac:dyDescent="0.2">
      <c r="A2" s="206" t="s">
        <v>234</v>
      </c>
      <c r="B2" s="246"/>
      <c r="C2" s="246"/>
      <c r="D2" s="246"/>
      <c r="E2" s="246"/>
      <c r="F2" s="246"/>
      <c r="G2" s="246"/>
      <c r="H2" s="282"/>
      <c r="I2" s="282"/>
      <c r="J2" s="282"/>
      <c r="K2" s="282"/>
      <c r="L2" s="282"/>
      <c r="M2" s="224"/>
    </row>
    <row r="3" spans="1:15" ht="42.75" customHeight="1" x14ac:dyDescent="0.2">
      <c r="A3" s="248"/>
      <c r="B3" s="197" t="s">
        <v>130</v>
      </c>
      <c r="C3" s="282"/>
      <c r="D3" s="282"/>
      <c r="E3" s="282"/>
      <c r="F3" s="282"/>
      <c r="G3" s="191" t="s">
        <v>136</v>
      </c>
      <c r="H3" s="197" t="s">
        <v>131</v>
      </c>
      <c r="I3" s="282"/>
      <c r="J3" s="282"/>
      <c r="K3" s="282"/>
      <c r="L3" s="282"/>
      <c r="M3" s="283" t="s">
        <v>137</v>
      </c>
    </row>
    <row r="4" spans="1:15" ht="57.75" customHeight="1" x14ac:dyDescent="0.2">
      <c r="A4" s="250"/>
      <c r="B4" s="103" t="s">
        <v>132</v>
      </c>
      <c r="C4" s="103" t="s">
        <v>133</v>
      </c>
      <c r="D4" s="103" t="s">
        <v>134</v>
      </c>
      <c r="E4" s="103" t="s">
        <v>135</v>
      </c>
      <c r="F4" s="84" t="s">
        <v>0</v>
      </c>
      <c r="G4" s="193"/>
      <c r="H4" s="103" t="s">
        <v>132</v>
      </c>
      <c r="I4" s="103" t="s">
        <v>133</v>
      </c>
      <c r="J4" s="103" t="s">
        <v>134</v>
      </c>
      <c r="K4" s="103" t="s">
        <v>135</v>
      </c>
      <c r="L4" s="160" t="s">
        <v>0</v>
      </c>
      <c r="M4" s="284"/>
    </row>
    <row r="5" spans="1:15" ht="12" customHeight="1" x14ac:dyDescent="0.2">
      <c r="A5" s="45"/>
      <c r="B5" s="46"/>
      <c r="C5" s="46"/>
      <c r="D5" s="46"/>
      <c r="E5" s="46"/>
      <c r="F5" s="46"/>
      <c r="G5" s="52"/>
      <c r="H5" s="46"/>
      <c r="I5" s="46"/>
      <c r="J5" s="46"/>
      <c r="K5" s="46"/>
      <c r="L5" s="46"/>
      <c r="M5" s="53"/>
    </row>
    <row r="6" spans="1:15" ht="12" customHeight="1" x14ac:dyDescent="0.2">
      <c r="A6" s="26" t="s">
        <v>0</v>
      </c>
      <c r="B6" s="28">
        <v>4.3</v>
      </c>
      <c r="C6" s="28">
        <v>42.5</v>
      </c>
      <c r="D6" s="28">
        <v>37.299999999999997</v>
      </c>
      <c r="E6" s="28">
        <v>15.9</v>
      </c>
      <c r="F6" s="82">
        <v>100</v>
      </c>
      <c r="G6" s="28">
        <v>223</v>
      </c>
      <c r="H6" s="28">
        <v>12.2</v>
      </c>
      <c r="I6" s="28">
        <v>47.1</v>
      </c>
      <c r="J6" s="28">
        <v>23.2</v>
      </c>
      <c r="K6" s="28">
        <v>17.5</v>
      </c>
      <c r="L6" s="82">
        <v>100</v>
      </c>
      <c r="M6" s="31">
        <v>535</v>
      </c>
    </row>
    <row r="7" spans="1:15" ht="12" customHeight="1" x14ac:dyDescent="0.2">
      <c r="A7" s="26"/>
      <c r="B7" s="28"/>
      <c r="C7" s="28"/>
      <c r="D7" s="28"/>
      <c r="E7" s="28"/>
      <c r="F7" s="161"/>
      <c r="G7" s="28"/>
      <c r="H7" s="28"/>
      <c r="I7" s="28"/>
      <c r="J7" s="28"/>
      <c r="K7" s="28"/>
      <c r="L7" s="161"/>
      <c r="M7" s="31"/>
    </row>
    <row r="8" spans="1:15" ht="12" customHeight="1" x14ac:dyDescent="0.2">
      <c r="A8" s="117" t="s">
        <v>44</v>
      </c>
      <c r="B8" s="139"/>
      <c r="C8" s="139"/>
      <c r="D8" s="139"/>
      <c r="E8" s="139"/>
      <c r="F8" s="162"/>
      <c r="G8" s="139"/>
      <c r="H8" s="139"/>
      <c r="I8" s="139"/>
      <c r="J8" s="139"/>
      <c r="K8" s="139"/>
      <c r="L8" s="162"/>
      <c r="M8" s="140"/>
    </row>
    <row r="9" spans="1:15" ht="12" customHeight="1" x14ac:dyDescent="0.2">
      <c r="A9" s="27" t="s">
        <v>190</v>
      </c>
      <c r="B9" s="28" t="s">
        <v>191</v>
      </c>
      <c r="C9" s="28" t="s">
        <v>191</v>
      </c>
      <c r="D9" s="28" t="s">
        <v>191</v>
      </c>
      <c r="E9" s="28" t="s">
        <v>191</v>
      </c>
      <c r="F9" s="82">
        <v>100</v>
      </c>
      <c r="G9" s="28">
        <v>14</v>
      </c>
      <c r="H9" s="74">
        <v>15.1</v>
      </c>
      <c r="I9" s="74">
        <v>52.5</v>
      </c>
      <c r="J9" s="74">
        <v>18.7</v>
      </c>
      <c r="K9" s="74">
        <v>13.8</v>
      </c>
      <c r="L9" s="82">
        <v>100</v>
      </c>
      <c r="M9" s="31">
        <v>28</v>
      </c>
    </row>
    <row r="10" spans="1:15" s="73" customFormat="1" ht="12" customHeight="1" x14ac:dyDescent="0.2">
      <c r="A10" s="27" t="s">
        <v>192</v>
      </c>
      <c r="B10" s="74">
        <v>0</v>
      </c>
      <c r="C10" s="74">
        <v>34.5</v>
      </c>
      <c r="D10" s="74">
        <v>54.7</v>
      </c>
      <c r="E10" s="74">
        <v>10.8</v>
      </c>
      <c r="F10" s="82">
        <v>100</v>
      </c>
      <c r="G10" s="28">
        <v>14</v>
      </c>
      <c r="H10" s="28">
        <v>5.9</v>
      </c>
      <c r="I10" s="28">
        <v>54.1</v>
      </c>
      <c r="J10" s="28">
        <v>12.8</v>
      </c>
      <c r="K10" s="28">
        <v>27.2</v>
      </c>
      <c r="L10" s="82">
        <v>100</v>
      </c>
      <c r="M10" s="31">
        <v>34</v>
      </c>
      <c r="O10" s="3"/>
    </row>
    <row r="11" spans="1:15" s="73" customFormat="1" ht="12" customHeight="1" x14ac:dyDescent="0.2">
      <c r="A11" s="27" t="s">
        <v>193</v>
      </c>
      <c r="B11" s="74">
        <v>6.9</v>
      </c>
      <c r="C11" s="74">
        <v>59.9</v>
      </c>
      <c r="D11" s="74">
        <v>23.1</v>
      </c>
      <c r="E11" s="74">
        <v>10.199999999999999</v>
      </c>
      <c r="F11" s="82">
        <v>100</v>
      </c>
      <c r="G11" s="28">
        <v>50</v>
      </c>
      <c r="H11" s="28">
        <v>12.5</v>
      </c>
      <c r="I11" s="28">
        <v>49.1</v>
      </c>
      <c r="J11" s="82">
        <v>21</v>
      </c>
      <c r="K11" s="28">
        <v>17.399999999999999</v>
      </c>
      <c r="L11" s="82">
        <v>100</v>
      </c>
      <c r="M11" s="31">
        <v>156</v>
      </c>
      <c r="O11" s="3"/>
    </row>
    <row r="12" spans="1:15" s="73" customFormat="1" ht="12" customHeight="1" x14ac:dyDescent="0.2">
      <c r="A12" s="27" t="s">
        <v>194</v>
      </c>
      <c r="B12" s="74">
        <v>0.6</v>
      </c>
      <c r="C12" s="74">
        <v>47.2</v>
      </c>
      <c r="D12" s="74">
        <v>35</v>
      </c>
      <c r="E12" s="74">
        <v>17.2</v>
      </c>
      <c r="F12" s="82">
        <v>100</v>
      </c>
      <c r="G12" s="28">
        <v>18</v>
      </c>
      <c r="H12" s="28">
        <v>9.4</v>
      </c>
      <c r="I12" s="28">
        <v>48.9</v>
      </c>
      <c r="J12" s="28">
        <v>21.9</v>
      </c>
      <c r="K12" s="28">
        <v>19.7</v>
      </c>
      <c r="L12" s="82">
        <v>100</v>
      </c>
      <c r="M12" s="31">
        <v>38</v>
      </c>
      <c r="O12" s="3"/>
    </row>
    <row r="13" spans="1:15" s="73" customFormat="1" ht="12" customHeight="1" x14ac:dyDescent="0.2">
      <c r="A13" s="27" t="s">
        <v>195</v>
      </c>
      <c r="B13" s="74">
        <v>0</v>
      </c>
      <c r="C13" s="74">
        <v>62</v>
      </c>
      <c r="D13" s="74">
        <v>21.4</v>
      </c>
      <c r="E13" s="74">
        <v>16.600000000000001</v>
      </c>
      <c r="F13" s="82">
        <v>100</v>
      </c>
      <c r="G13" s="28">
        <v>2</v>
      </c>
      <c r="H13" s="28">
        <v>8.3000000000000007</v>
      </c>
      <c r="I13" s="28">
        <v>42.2</v>
      </c>
      <c r="J13" s="28">
        <v>27.4</v>
      </c>
      <c r="K13" s="82">
        <v>22</v>
      </c>
      <c r="L13" s="82">
        <v>100</v>
      </c>
      <c r="M13" s="31">
        <v>4</v>
      </c>
      <c r="O13" s="3"/>
    </row>
    <row r="14" spans="1:15" ht="12" customHeight="1" x14ac:dyDescent="0.2">
      <c r="A14" s="27" t="s">
        <v>196</v>
      </c>
      <c r="B14" s="28" t="s">
        <v>191</v>
      </c>
      <c r="C14" s="28" t="s">
        <v>191</v>
      </c>
      <c r="D14" s="28" t="s">
        <v>191</v>
      </c>
      <c r="E14" s="28" t="s">
        <v>191</v>
      </c>
      <c r="F14" s="82">
        <v>100</v>
      </c>
      <c r="G14" s="28">
        <v>4</v>
      </c>
      <c r="H14" s="74">
        <v>6.5</v>
      </c>
      <c r="I14" s="74">
        <v>44.2</v>
      </c>
      <c r="J14" s="74">
        <v>24.7</v>
      </c>
      <c r="K14" s="74">
        <v>24.6</v>
      </c>
      <c r="L14" s="82">
        <v>100</v>
      </c>
      <c r="M14" s="31">
        <v>18</v>
      </c>
    </row>
    <row r="15" spans="1:15" ht="12" customHeight="1" x14ac:dyDescent="0.2">
      <c r="A15" s="27" t="s">
        <v>197</v>
      </c>
      <c r="B15" s="74">
        <v>5.9</v>
      </c>
      <c r="C15" s="74">
        <v>36.1</v>
      </c>
      <c r="D15" s="74">
        <v>43.9</v>
      </c>
      <c r="E15" s="74">
        <v>14</v>
      </c>
      <c r="F15" s="82">
        <v>100</v>
      </c>
      <c r="G15" s="28">
        <v>40</v>
      </c>
      <c r="H15" s="28">
        <v>11.9</v>
      </c>
      <c r="I15" s="28">
        <v>48.6</v>
      </c>
      <c r="J15" s="28">
        <v>23.9</v>
      </c>
      <c r="K15" s="28">
        <v>15.5</v>
      </c>
      <c r="L15" s="82">
        <v>100</v>
      </c>
      <c r="M15" s="31">
        <v>86</v>
      </c>
    </row>
    <row r="16" spans="1:15" ht="12" customHeight="1" x14ac:dyDescent="0.2">
      <c r="A16" s="27" t="s">
        <v>198</v>
      </c>
      <c r="B16" s="74">
        <v>0.5</v>
      </c>
      <c r="C16" s="74">
        <v>35.200000000000003</v>
      </c>
      <c r="D16" s="74">
        <v>51.5</v>
      </c>
      <c r="E16" s="74">
        <v>12.8</v>
      </c>
      <c r="F16" s="82">
        <v>100</v>
      </c>
      <c r="G16" s="28">
        <v>19</v>
      </c>
      <c r="H16" s="82">
        <v>12</v>
      </c>
      <c r="I16" s="28">
        <v>39.9</v>
      </c>
      <c r="J16" s="28">
        <v>31.2</v>
      </c>
      <c r="K16" s="82">
        <v>17</v>
      </c>
      <c r="L16" s="82">
        <v>100</v>
      </c>
      <c r="M16" s="31">
        <v>34</v>
      </c>
    </row>
    <row r="17" spans="1:17" ht="12" customHeight="1" x14ac:dyDescent="0.2">
      <c r="A17" s="27" t="s">
        <v>199</v>
      </c>
      <c r="B17" s="28">
        <v>5.7</v>
      </c>
      <c r="C17" s="28">
        <v>30.3</v>
      </c>
      <c r="D17" s="28">
        <v>42.9</v>
      </c>
      <c r="E17" s="28">
        <v>21.2</v>
      </c>
      <c r="F17" s="82">
        <v>100</v>
      </c>
      <c r="G17" s="28">
        <v>63</v>
      </c>
      <c r="H17" s="28">
        <v>14.8</v>
      </c>
      <c r="I17" s="28">
        <v>42.7</v>
      </c>
      <c r="J17" s="28">
        <v>27.1</v>
      </c>
      <c r="K17" s="28">
        <v>15.5</v>
      </c>
      <c r="L17" s="82">
        <v>100</v>
      </c>
      <c r="M17" s="31">
        <v>137</v>
      </c>
    </row>
    <row r="18" spans="1:17" ht="12" customHeight="1" x14ac:dyDescent="0.2">
      <c r="A18" s="117" t="s">
        <v>45</v>
      </c>
      <c r="B18" s="139"/>
      <c r="C18" s="139"/>
      <c r="D18" s="139"/>
      <c r="E18" s="139"/>
      <c r="F18" s="162"/>
      <c r="G18" s="139"/>
      <c r="H18" s="139"/>
      <c r="I18" s="139"/>
      <c r="J18" s="139"/>
      <c r="K18" s="139"/>
      <c r="L18" s="162"/>
      <c r="M18" s="140"/>
    </row>
    <row r="19" spans="1:17" ht="12" customHeight="1" x14ac:dyDescent="0.2">
      <c r="A19" s="27" t="s">
        <v>46</v>
      </c>
      <c r="B19" s="82">
        <v>5.3</v>
      </c>
      <c r="C19" s="82">
        <v>48.9</v>
      </c>
      <c r="D19" s="82">
        <v>33.299999999999997</v>
      </c>
      <c r="E19" s="82">
        <v>12.5</v>
      </c>
      <c r="F19" s="82">
        <v>100</v>
      </c>
      <c r="G19" s="28">
        <v>130</v>
      </c>
      <c r="H19" s="28">
        <v>14.4</v>
      </c>
      <c r="I19" s="28">
        <v>49.2</v>
      </c>
      <c r="J19" s="28">
        <v>19.7</v>
      </c>
      <c r="K19" s="28">
        <v>16.600000000000001</v>
      </c>
      <c r="L19" s="82">
        <v>100</v>
      </c>
      <c r="M19" s="31">
        <v>307</v>
      </c>
    </row>
    <row r="20" spans="1:17" ht="12" customHeight="1" x14ac:dyDescent="0.2">
      <c r="A20" s="27" t="s">
        <v>1</v>
      </c>
      <c r="B20" s="82">
        <v>3</v>
      </c>
      <c r="C20" s="82">
        <v>33.6</v>
      </c>
      <c r="D20" s="82">
        <v>42.8</v>
      </c>
      <c r="E20" s="82">
        <v>20.6</v>
      </c>
      <c r="F20" s="82">
        <v>100</v>
      </c>
      <c r="G20" s="28">
        <v>94</v>
      </c>
      <c r="H20" s="28">
        <v>9.3000000000000007</v>
      </c>
      <c r="I20" s="28">
        <v>44.2</v>
      </c>
      <c r="J20" s="82">
        <v>28</v>
      </c>
      <c r="K20" s="28">
        <v>18.600000000000001</v>
      </c>
      <c r="L20" s="82">
        <v>100</v>
      </c>
      <c r="M20" s="31">
        <v>229</v>
      </c>
    </row>
    <row r="21" spans="1:17" ht="12" customHeight="1" x14ac:dyDescent="0.2">
      <c r="A21" s="117" t="s">
        <v>47</v>
      </c>
      <c r="B21" s="139"/>
      <c r="C21" s="139"/>
      <c r="D21" s="139"/>
      <c r="E21" s="139"/>
      <c r="F21" s="162"/>
      <c r="G21" s="139"/>
      <c r="H21" s="139"/>
      <c r="I21" s="139"/>
      <c r="J21" s="139"/>
      <c r="K21" s="139"/>
      <c r="L21" s="162"/>
      <c r="M21" s="140"/>
    </row>
    <row r="22" spans="1:17" ht="12" customHeight="1" x14ac:dyDescent="0.2">
      <c r="A22" s="27" t="s">
        <v>2</v>
      </c>
      <c r="B22" s="28">
        <v>4.3</v>
      </c>
      <c r="C22" s="28">
        <v>42.5</v>
      </c>
      <c r="D22" s="28">
        <v>37.299999999999997</v>
      </c>
      <c r="E22" s="28">
        <v>15.9</v>
      </c>
      <c r="F22" s="82">
        <v>100</v>
      </c>
      <c r="G22" s="28">
        <v>223</v>
      </c>
      <c r="H22" s="83" t="s">
        <v>220</v>
      </c>
      <c r="I22" s="83" t="s">
        <v>220</v>
      </c>
      <c r="J22" s="83" t="s">
        <v>220</v>
      </c>
      <c r="K22" s="83" t="s">
        <v>220</v>
      </c>
      <c r="L22" s="83" t="s">
        <v>220</v>
      </c>
      <c r="M22" s="31">
        <v>0</v>
      </c>
    </row>
    <row r="23" spans="1:17" ht="12" customHeight="1" x14ac:dyDescent="0.2">
      <c r="A23" s="27" t="s">
        <v>3</v>
      </c>
      <c r="B23" s="184" t="s">
        <v>191</v>
      </c>
      <c r="C23" s="184" t="s">
        <v>191</v>
      </c>
      <c r="D23" s="184" t="s">
        <v>191</v>
      </c>
      <c r="E23" s="184" t="s">
        <v>191</v>
      </c>
      <c r="F23" s="82">
        <v>0</v>
      </c>
      <c r="G23" s="28">
        <v>0</v>
      </c>
      <c r="H23" s="28">
        <v>12.2</v>
      </c>
      <c r="I23" s="28">
        <v>47.1</v>
      </c>
      <c r="J23" s="28">
        <v>23.2</v>
      </c>
      <c r="K23" s="28">
        <v>17.5</v>
      </c>
      <c r="L23" s="82">
        <v>100</v>
      </c>
      <c r="M23" s="31">
        <v>535</v>
      </c>
    </row>
    <row r="24" spans="1:17" ht="12" customHeight="1" x14ac:dyDescent="0.2">
      <c r="A24" s="117" t="s">
        <v>121</v>
      </c>
      <c r="B24" s="139"/>
      <c r="C24" s="139"/>
      <c r="D24" s="139"/>
      <c r="E24" s="139"/>
      <c r="F24" s="162"/>
      <c r="G24" s="139"/>
      <c r="H24" s="139"/>
      <c r="I24" s="139"/>
      <c r="J24" s="139"/>
      <c r="K24" s="139"/>
      <c r="L24" s="162"/>
      <c r="M24" s="140"/>
    </row>
    <row r="25" spans="1:17" ht="12" customHeight="1" x14ac:dyDescent="0.2">
      <c r="A25" s="27" t="s">
        <v>200</v>
      </c>
      <c r="B25" s="28" t="s">
        <v>191</v>
      </c>
      <c r="C25" s="28" t="s">
        <v>191</v>
      </c>
      <c r="D25" s="28" t="s">
        <v>191</v>
      </c>
      <c r="E25" s="28" t="s">
        <v>191</v>
      </c>
      <c r="F25" s="161" t="s">
        <v>191</v>
      </c>
      <c r="G25" s="28">
        <v>0</v>
      </c>
      <c r="H25" s="28" t="s">
        <v>191</v>
      </c>
      <c r="I25" s="28" t="s">
        <v>191</v>
      </c>
      <c r="J25" s="28" t="s">
        <v>191</v>
      </c>
      <c r="K25" s="28" t="s">
        <v>191</v>
      </c>
      <c r="L25" s="82">
        <v>100</v>
      </c>
      <c r="M25" s="31">
        <v>5</v>
      </c>
    </row>
    <row r="26" spans="1:17" ht="12" customHeight="1" x14ac:dyDescent="0.2">
      <c r="A26" s="27" t="s">
        <v>201</v>
      </c>
      <c r="B26" s="28">
        <v>1.7</v>
      </c>
      <c r="C26" s="28">
        <v>39.799999999999997</v>
      </c>
      <c r="D26" s="28">
        <v>35.6</v>
      </c>
      <c r="E26" s="28">
        <v>23</v>
      </c>
      <c r="F26" s="82">
        <v>100</v>
      </c>
      <c r="G26" s="28">
        <v>43</v>
      </c>
      <c r="H26" s="28">
        <v>9.1</v>
      </c>
      <c r="I26" s="28">
        <v>43</v>
      </c>
      <c r="J26" s="28">
        <v>23.4</v>
      </c>
      <c r="K26" s="28">
        <v>24.5</v>
      </c>
      <c r="L26" s="82">
        <v>100</v>
      </c>
      <c r="M26" s="31">
        <v>111</v>
      </c>
    </row>
    <row r="27" spans="1:17" s="73" customFormat="1" ht="12" customHeight="1" x14ac:dyDescent="0.2">
      <c r="A27" s="27" t="s">
        <v>202</v>
      </c>
      <c r="B27" s="28">
        <v>9.5</v>
      </c>
      <c r="C27" s="28">
        <v>26.4</v>
      </c>
      <c r="D27" s="28">
        <v>53.4</v>
      </c>
      <c r="E27" s="28">
        <v>10.7</v>
      </c>
      <c r="F27" s="82">
        <v>100</v>
      </c>
      <c r="G27" s="28">
        <v>75</v>
      </c>
      <c r="H27" s="28">
        <v>8.3000000000000007</v>
      </c>
      <c r="I27" s="28">
        <v>43.5</v>
      </c>
      <c r="J27" s="28">
        <v>27.6</v>
      </c>
      <c r="K27" s="28">
        <v>20.7</v>
      </c>
      <c r="L27" s="82">
        <v>100</v>
      </c>
      <c r="M27" s="31">
        <v>98</v>
      </c>
      <c r="O27" s="3"/>
    </row>
    <row r="28" spans="1:17" ht="12" customHeight="1" x14ac:dyDescent="0.2">
      <c r="A28" s="27" t="s">
        <v>203</v>
      </c>
      <c r="B28" s="28">
        <v>0.9</v>
      </c>
      <c r="C28" s="28">
        <v>50.4</v>
      </c>
      <c r="D28" s="28">
        <v>29.5</v>
      </c>
      <c r="E28" s="28">
        <v>19.2</v>
      </c>
      <c r="F28" s="82">
        <v>100</v>
      </c>
      <c r="G28" s="28">
        <v>91</v>
      </c>
      <c r="H28" s="82">
        <v>15</v>
      </c>
      <c r="I28" s="28">
        <v>48.1</v>
      </c>
      <c r="J28" s="28">
        <v>22.1</v>
      </c>
      <c r="K28" s="28">
        <v>14.8</v>
      </c>
      <c r="L28" s="82">
        <v>100</v>
      </c>
      <c r="M28" s="31">
        <v>191</v>
      </c>
    </row>
    <row r="29" spans="1:17" ht="12" customHeight="1" x14ac:dyDescent="0.2">
      <c r="A29" s="27" t="s">
        <v>54</v>
      </c>
      <c r="B29" s="28" t="s">
        <v>191</v>
      </c>
      <c r="C29" s="28" t="s">
        <v>191</v>
      </c>
      <c r="D29" s="28" t="s">
        <v>191</v>
      </c>
      <c r="E29" s="28" t="s">
        <v>191</v>
      </c>
      <c r="F29" s="82">
        <v>100</v>
      </c>
      <c r="G29" s="28">
        <v>13</v>
      </c>
      <c r="H29" s="28">
        <v>14.3</v>
      </c>
      <c r="I29" s="28">
        <v>52.9</v>
      </c>
      <c r="J29" s="28">
        <v>19.3</v>
      </c>
      <c r="K29" s="28">
        <v>13.5</v>
      </c>
      <c r="L29" s="82">
        <v>100</v>
      </c>
      <c r="M29" s="31">
        <v>130</v>
      </c>
    </row>
    <row r="30" spans="1:17" ht="12" customHeight="1" x14ac:dyDescent="0.2">
      <c r="A30" s="117" t="s">
        <v>55</v>
      </c>
      <c r="B30" s="139"/>
      <c r="C30" s="139"/>
      <c r="D30" s="139"/>
      <c r="E30" s="139"/>
      <c r="F30" s="162"/>
      <c r="G30" s="139"/>
      <c r="H30" s="139"/>
      <c r="I30" s="139"/>
      <c r="J30" s="139"/>
      <c r="K30" s="139"/>
      <c r="L30" s="162"/>
      <c r="M30" s="140"/>
      <c r="Q30" s="82"/>
    </row>
    <row r="31" spans="1:17" ht="12" customHeight="1" x14ac:dyDescent="0.2">
      <c r="A31" s="27" t="s">
        <v>60</v>
      </c>
      <c r="B31" s="82">
        <v>6.3955093284213644</v>
      </c>
      <c r="C31" s="82">
        <v>31.180273039684963</v>
      </c>
      <c r="D31" s="82">
        <v>45.08592193514864</v>
      </c>
      <c r="E31" s="82">
        <v>17.338295696745117</v>
      </c>
      <c r="F31" s="82">
        <v>100</v>
      </c>
      <c r="G31" s="161">
        <v>68.658560663239669</v>
      </c>
      <c r="H31" s="82">
        <v>15.378934551405514</v>
      </c>
      <c r="I31" s="82">
        <v>42.082097530810231</v>
      </c>
      <c r="J31" s="82">
        <v>26.431956925887718</v>
      </c>
      <c r="K31" s="82">
        <v>16.107010991896512</v>
      </c>
      <c r="L31" s="82">
        <v>100</v>
      </c>
      <c r="M31" s="163">
        <v>107.06757208205431</v>
      </c>
    </row>
    <row r="32" spans="1:17" ht="12" customHeight="1" x14ac:dyDescent="0.2">
      <c r="A32" s="27" t="s">
        <v>57</v>
      </c>
      <c r="B32" s="82">
        <v>5.2365040167596755</v>
      </c>
      <c r="C32" s="82">
        <v>43.332137729401076</v>
      </c>
      <c r="D32" s="82">
        <v>42.473242526057518</v>
      </c>
      <c r="E32" s="82">
        <v>8.9581157277817027</v>
      </c>
      <c r="F32" s="82">
        <v>100</v>
      </c>
      <c r="G32" s="161">
        <v>74.763276027271189</v>
      </c>
      <c r="H32" s="82">
        <v>13.015451361190577</v>
      </c>
      <c r="I32" s="82">
        <v>47.542946451405314</v>
      </c>
      <c r="J32" s="82">
        <v>21.457324398816059</v>
      </c>
      <c r="K32" s="82">
        <v>17.98427778858801</v>
      </c>
      <c r="L32" s="82">
        <v>100</v>
      </c>
      <c r="M32" s="163">
        <v>142.05291364368543</v>
      </c>
    </row>
    <row r="33" spans="1:24" ht="12" customHeight="1" x14ac:dyDescent="0.2">
      <c r="A33" s="27" t="s">
        <v>58</v>
      </c>
      <c r="B33" s="82">
        <v>0.95565590968582093</v>
      </c>
      <c r="C33" s="82">
        <v>38.972169549219203</v>
      </c>
      <c r="D33" s="82">
        <v>38.672272246197309</v>
      </c>
      <c r="E33" s="82">
        <v>21.399902294897689</v>
      </c>
      <c r="F33" s="82">
        <v>100</v>
      </c>
      <c r="G33" s="161">
        <v>40.980791199688014</v>
      </c>
      <c r="H33" s="82">
        <v>13.47804165772725</v>
      </c>
      <c r="I33" s="82">
        <v>44.069328660285564</v>
      </c>
      <c r="J33" s="82">
        <v>24.953523950726172</v>
      </c>
      <c r="K33" s="82">
        <v>17.49910573126099</v>
      </c>
      <c r="L33" s="82">
        <v>100</v>
      </c>
      <c r="M33" s="163">
        <v>139.71284905333977</v>
      </c>
    </row>
    <row r="34" spans="1:24" ht="12" customHeight="1" x14ac:dyDescent="0.2">
      <c r="A34" s="27" t="s">
        <v>59</v>
      </c>
      <c r="B34" s="74">
        <v>3.8161280941831315</v>
      </c>
      <c r="C34" s="74">
        <v>70.624484426619304</v>
      </c>
      <c r="D34" s="74">
        <v>17.989132815389738</v>
      </c>
      <c r="E34" s="74">
        <v>7.5702546638078028</v>
      </c>
      <c r="F34" s="82">
        <v>100</v>
      </c>
      <c r="G34" s="161">
        <v>26.105791978723094</v>
      </c>
      <c r="H34" s="82">
        <v>9.1517949421670686</v>
      </c>
      <c r="I34" s="82">
        <v>55.396557351008489</v>
      </c>
      <c r="J34" s="82">
        <v>18.390209852800819</v>
      </c>
      <c r="K34" s="82">
        <v>17.061437854023634</v>
      </c>
      <c r="L34" s="82">
        <v>100</v>
      </c>
      <c r="M34" s="163">
        <v>96.08005719736741</v>
      </c>
    </row>
    <row r="35" spans="1:24" ht="12" customHeight="1" x14ac:dyDescent="0.2">
      <c r="A35" s="27" t="s">
        <v>60</v>
      </c>
      <c r="B35" s="102" t="s">
        <v>191</v>
      </c>
      <c r="C35" s="102" t="s">
        <v>191</v>
      </c>
      <c r="D35" s="102" t="s">
        <v>191</v>
      </c>
      <c r="E35" s="102" t="s">
        <v>191</v>
      </c>
      <c r="F35" s="82">
        <v>100</v>
      </c>
      <c r="G35" s="161">
        <v>12.652108611761154</v>
      </c>
      <c r="H35" s="82">
        <v>5.756310671259782</v>
      </c>
      <c r="I35" s="82">
        <v>48.819421992999281</v>
      </c>
      <c r="J35" s="82">
        <v>25.997836757537204</v>
      </c>
      <c r="K35" s="82">
        <v>19.426430578203746</v>
      </c>
      <c r="L35" s="82">
        <v>100</v>
      </c>
      <c r="M35" s="163">
        <v>50.544826251033406</v>
      </c>
      <c r="P35" s="73"/>
      <c r="Q35" s="73"/>
      <c r="R35" s="3"/>
      <c r="S35" s="73"/>
      <c r="T35" s="73"/>
      <c r="U35" s="3"/>
      <c r="V35" s="73"/>
      <c r="W35" s="73"/>
      <c r="X35" s="3"/>
    </row>
    <row r="36" spans="1:24" ht="12" customHeight="1" x14ac:dyDescent="0.2">
      <c r="A36" s="117" t="s">
        <v>238</v>
      </c>
      <c r="B36" s="139"/>
      <c r="C36" s="139"/>
      <c r="D36" s="139"/>
      <c r="E36" s="139"/>
      <c r="F36" s="162" t="s">
        <v>12</v>
      </c>
      <c r="G36" s="139"/>
      <c r="H36" s="139"/>
      <c r="I36" s="139"/>
      <c r="J36" s="139"/>
      <c r="K36" s="139"/>
      <c r="L36" s="162" t="s">
        <v>12</v>
      </c>
      <c r="M36" s="140"/>
      <c r="P36" s="73"/>
      <c r="Q36" s="82"/>
      <c r="R36" s="3"/>
      <c r="S36" s="73"/>
      <c r="T36" s="82"/>
      <c r="U36" s="3"/>
      <c r="V36" s="73"/>
      <c r="W36" s="82"/>
      <c r="X36" s="3"/>
    </row>
    <row r="37" spans="1:24" ht="12" customHeight="1" x14ac:dyDescent="0.2">
      <c r="A37" s="27" t="s">
        <v>204</v>
      </c>
      <c r="B37" s="74">
        <v>5</v>
      </c>
      <c r="C37" s="74">
        <v>55.7</v>
      </c>
      <c r="D37" s="74">
        <v>37.799999999999997</v>
      </c>
      <c r="E37" s="74">
        <v>1.4</v>
      </c>
      <c r="F37" s="82">
        <v>100</v>
      </c>
      <c r="G37" s="28">
        <v>7</v>
      </c>
      <c r="H37" s="74">
        <v>3.4</v>
      </c>
      <c r="I37" s="74">
        <v>41</v>
      </c>
      <c r="J37" s="74">
        <v>49.1</v>
      </c>
      <c r="K37" s="74">
        <v>6.5</v>
      </c>
      <c r="L37" s="82">
        <v>100</v>
      </c>
      <c r="M37" s="31">
        <v>19</v>
      </c>
      <c r="P37" s="73"/>
      <c r="Q37" s="73"/>
      <c r="R37" s="3"/>
      <c r="S37" s="73"/>
      <c r="T37" s="73"/>
      <c r="U37" s="3"/>
      <c r="V37" s="73"/>
      <c r="W37" s="73"/>
      <c r="X37" s="3"/>
    </row>
    <row r="38" spans="1:24" s="73" customFormat="1" ht="12" customHeight="1" x14ac:dyDescent="0.2">
      <c r="A38" s="27" t="s">
        <v>205</v>
      </c>
      <c r="B38" s="28">
        <v>2.1</v>
      </c>
      <c r="C38" s="28">
        <v>33.200000000000003</v>
      </c>
      <c r="D38" s="28">
        <v>49.2</v>
      </c>
      <c r="E38" s="28">
        <v>15.5</v>
      </c>
      <c r="F38" s="82">
        <v>100</v>
      </c>
      <c r="G38" s="28">
        <v>99</v>
      </c>
      <c r="H38" s="82">
        <v>14.8</v>
      </c>
      <c r="I38" s="28">
        <v>48.1</v>
      </c>
      <c r="J38" s="28">
        <v>19.2</v>
      </c>
      <c r="K38" s="28">
        <v>17.899999999999999</v>
      </c>
      <c r="L38" s="82">
        <v>100</v>
      </c>
      <c r="M38" s="31">
        <v>196</v>
      </c>
      <c r="O38" s="3"/>
      <c r="R38" s="3"/>
      <c r="U38" s="3"/>
      <c r="X38" s="3"/>
    </row>
    <row r="39" spans="1:24" s="73" customFormat="1" ht="12" customHeight="1" x14ac:dyDescent="0.2">
      <c r="A39" s="27" t="s">
        <v>206</v>
      </c>
      <c r="B39" s="28">
        <v>4.7</v>
      </c>
      <c r="C39" s="28">
        <v>48.6</v>
      </c>
      <c r="D39" s="28">
        <v>27.3</v>
      </c>
      <c r="E39" s="28">
        <v>19.399999999999999</v>
      </c>
      <c r="F39" s="82">
        <v>100</v>
      </c>
      <c r="G39" s="28">
        <v>75</v>
      </c>
      <c r="H39" s="82">
        <v>11</v>
      </c>
      <c r="I39" s="28">
        <v>49.3</v>
      </c>
      <c r="J39" s="28">
        <v>26.5</v>
      </c>
      <c r="K39" s="28">
        <v>13.2</v>
      </c>
      <c r="L39" s="82">
        <v>100</v>
      </c>
      <c r="M39" s="31">
        <v>211</v>
      </c>
      <c r="O39" s="3"/>
      <c r="Q39" s="82"/>
      <c r="R39" s="3"/>
      <c r="T39" s="82"/>
      <c r="U39" s="3"/>
      <c r="W39" s="82"/>
      <c r="X39" s="3"/>
    </row>
    <row r="40" spans="1:24" ht="12" customHeight="1" x14ac:dyDescent="0.2">
      <c r="A40" s="27" t="s">
        <v>207</v>
      </c>
      <c r="B40" s="28" t="s">
        <v>191</v>
      </c>
      <c r="C40" s="28" t="s">
        <v>191</v>
      </c>
      <c r="D40" s="28" t="s">
        <v>191</v>
      </c>
      <c r="E40" s="28" t="s">
        <v>191</v>
      </c>
      <c r="F40" s="82">
        <v>100</v>
      </c>
      <c r="G40" s="28">
        <v>33</v>
      </c>
      <c r="H40" s="28">
        <v>14.2</v>
      </c>
      <c r="I40" s="28">
        <v>42.9</v>
      </c>
      <c r="J40" s="28">
        <v>14.1</v>
      </c>
      <c r="K40" s="28">
        <v>28.8</v>
      </c>
      <c r="L40" s="82">
        <v>100</v>
      </c>
      <c r="M40" s="31">
        <v>85</v>
      </c>
      <c r="P40" s="73"/>
      <c r="Q40" s="73"/>
      <c r="R40" s="3"/>
      <c r="S40" s="73"/>
      <c r="T40" s="73"/>
      <c r="U40" s="3"/>
      <c r="V40" s="73"/>
      <c r="W40" s="73"/>
      <c r="X40" s="3"/>
    </row>
    <row r="41" spans="1:24" ht="12" customHeight="1" x14ac:dyDescent="0.2">
      <c r="A41" s="27" t="s">
        <v>208</v>
      </c>
      <c r="B41" s="28" t="s">
        <v>191</v>
      </c>
      <c r="C41" s="28" t="s">
        <v>191</v>
      </c>
      <c r="D41" s="28" t="s">
        <v>191</v>
      </c>
      <c r="E41" s="28" t="s">
        <v>191</v>
      </c>
      <c r="F41" s="82">
        <v>100</v>
      </c>
      <c r="G41" s="28">
        <v>9</v>
      </c>
      <c r="H41" s="74">
        <v>1.3</v>
      </c>
      <c r="I41" s="74">
        <v>38.799999999999997</v>
      </c>
      <c r="J41" s="74">
        <v>40.5</v>
      </c>
      <c r="K41" s="74">
        <v>19.399999999999999</v>
      </c>
      <c r="L41" s="82">
        <v>100</v>
      </c>
      <c r="M41" s="31">
        <v>24</v>
      </c>
      <c r="P41" s="73"/>
      <c r="Q41" s="73"/>
      <c r="R41" s="3"/>
      <c r="S41" s="73"/>
      <c r="T41" s="73"/>
      <c r="U41" s="3"/>
      <c r="V41" s="73"/>
      <c r="W41" s="73"/>
      <c r="X41" s="3"/>
    </row>
    <row r="42" spans="1:24" ht="12" customHeight="1" x14ac:dyDescent="0.2">
      <c r="A42" s="365" t="s">
        <v>139</v>
      </c>
      <c r="B42" s="366"/>
      <c r="C42" s="366"/>
      <c r="D42" s="366"/>
      <c r="E42" s="366"/>
      <c r="F42" s="366"/>
      <c r="G42" s="366"/>
      <c r="H42" s="366"/>
      <c r="I42" s="366"/>
      <c r="J42" s="366"/>
      <c r="K42" s="366"/>
      <c r="L42" s="366"/>
      <c r="M42" s="367"/>
      <c r="P42" s="73"/>
      <c r="Q42" s="82"/>
      <c r="R42" s="3"/>
      <c r="S42" s="73"/>
      <c r="T42" s="82"/>
      <c r="U42" s="3"/>
      <c r="V42" s="73"/>
      <c r="W42" s="82"/>
      <c r="X42" s="3"/>
    </row>
    <row r="43" spans="1:24" ht="12" customHeight="1" x14ac:dyDescent="0.2">
      <c r="A43" s="368" t="s">
        <v>138</v>
      </c>
      <c r="B43" s="364"/>
      <c r="C43" s="364"/>
      <c r="D43" s="364"/>
      <c r="E43" s="364"/>
      <c r="F43" s="364"/>
      <c r="G43" s="364"/>
      <c r="H43" s="364"/>
      <c r="I43" s="364"/>
      <c r="J43" s="364"/>
      <c r="K43" s="364"/>
      <c r="L43" s="364"/>
      <c r="M43" s="369"/>
      <c r="P43" s="73"/>
      <c r="Q43" s="73"/>
      <c r="R43" s="3"/>
      <c r="S43" s="73"/>
      <c r="T43" s="73"/>
      <c r="U43" s="3"/>
      <c r="V43" s="73"/>
      <c r="W43" s="73"/>
      <c r="X43" s="3"/>
    </row>
    <row r="44" spans="1:24" ht="12" customHeight="1" x14ac:dyDescent="0.2">
      <c r="A44" s="368" t="s">
        <v>73</v>
      </c>
      <c r="B44" s="364"/>
      <c r="C44" s="364"/>
      <c r="D44" s="364"/>
      <c r="E44" s="364"/>
      <c r="F44" s="364"/>
      <c r="G44" s="364"/>
      <c r="H44" s="364"/>
      <c r="I44" s="364"/>
      <c r="J44" s="364"/>
      <c r="K44" s="364"/>
      <c r="L44" s="364"/>
      <c r="M44" s="369"/>
      <c r="P44" s="73"/>
      <c r="Q44" s="73"/>
      <c r="R44" s="3"/>
      <c r="S44" s="73"/>
      <c r="T44" s="73"/>
      <c r="U44" s="3"/>
      <c r="V44" s="73"/>
      <c r="W44" s="73"/>
      <c r="X44" s="3"/>
    </row>
    <row r="45" spans="1:24" s="73" customFormat="1" ht="12" customHeight="1" x14ac:dyDescent="0.2">
      <c r="A45" s="368" t="s">
        <v>239</v>
      </c>
      <c r="B45" s="364"/>
      <c r="C45" s="364"/>
      <c r="D45" s="364"/>
      <c r="E45" s="364"/>
      <c r="F45" s="364"/>
      <c r="G45" s="364"/>
      <c r="H45" s="364"/>
      <c r="I45" s="364"/>
      <c r="J45" s="364"/>
      <c r="K45" s="364"/>
      <c r="L45" s="364"/>
      <c r="M45" s="369"/>
      <c r="O45" s="3"/>
      <c r="Q45" s="82"/>
      <c r="R45" s="3"/>
      <c r="T45" s="82"/>
      <c r="U45" s="3"/>
      <c r="W45" s="82"/>
      <c r="X45" s="3"/>
    </row>
    <row r="46" spans="1:24" ht="12.75" customHeight="1" x14ac:dyDescent="0.2">
      <c r="A46" s="370" t="s">
        <v>240</v>
      </c>
      <c r="B46" s="371"/>
      <c r="C46" s="371"/>
      <c r="D46" s="371"/>
      <c r="E46" s="371"/>
      <c r="F46" s="371"/>
      <c r="G46" s="371"/>
      <c r="H46" s="371"/>
      <c r="I46" s="371"/>
      <c r="J46" s="371"/>
      <c r="K46" s="371"/>
      <c r="L46" s="371"/>
      <c r="M46" s="372"/>
      <c r="P46" s="73"/>
      <c r="Q46" s="73"/>
      <c r="R46" s="3"/>
      <c r="S46" s="73"/>
      <c r="T46" s="73"/>
      <c r="U46" s="3"/>
      <c r="V46" s="73"/>
      <c r="W46" s="73"/>
      <c r="X46" s="3"/>
    </row>
    <row r="47" spans="1:24" s="73" customFormat="1" ht="12.75" customHeight="1" x14ac:dyDescent="0.2">
      <c r="A47" s="3"/>
      <c r="D47" s="3"/>
      <c r="G47" s="3"/>
      <c r="J47" s="3"/>
      <c r="M47" s="3"/>
      <c r="O47" s="3"/>
      <c r="R47" s="3"/>
      <c r="U47" s="3"/>
      <c r="X47" s="3"/>
    </row>
    <row r="48" spans="1:24" ht="24.75" customHeight="1" x14ac:dyDescent="0.2">
      <c r="A48" s="360" t="s">
        <v>16</v>
      </c>
      <c r="B48" s="361"/>
      <c r="C48" s="361"/>
      <c r="D48" s="361"/>
      <c r="E48" s="361"/>
      <c r="F48" s="361"/>
      <c r="G48" s="361"/>
      <c r="H48" s="361"/>
      <c r="I48" s="362"/>
      <c r="J48" s="362"/>
      <c r="K48" s="362"/>
      <c r="L48" s="362"/>
      <c r="M48" s="363"/>
      <c r="P48" s="73"/>
      <c r="Q48" s="73"/>
    </row>
    <row r="49" spans="1:17" x14ac:dyDescent="0.2">
      <c r="B49" s="80"/>
      <c r="C49" s="80"/>
      <c r="D49" s="80"/>
      <c r="E49" s="80"/>
      <c r="F49" s="80"/>
      <c r="G49" s="80"/>
      <c r="H49" s="80"/>
      <c r="P49" s="73"/>
      <c r="Q49" s="82"/>
    </row>
    <row r="50" spans="1:17" ht="24.75" customHeight="1" x14ac:dyDescent="0.2">
      <c r="A50" s="278" t="s">
        <v>180</v>
      </c>
      <c r="B50" s="279"/>
      <c r="C50" s="279"/>
      <c r="D50" s="279"/>
      <c r="E50" s="279"/>
      <c r="F50" s="279"/>
      <c r="G50" s="279"/>
      <c r="H50" s="279"/>
      <c r="I50" s="280"/>
      <c r="J50" s="280"/>
      <c r="K50" s="280"/>
      <c r="L50" s="280"/>
      <c r="M50" s="281"/>
      <c r="P50" s="73"/>
      <c r="Q50" s="73"/>
    </row>
    <row r="51" spans="1:17" x14ac:dyDescent="0.2">
      <c r="B51" s="80"/>
      <c r="C51" s="80"/>
      <c r="D51" s="80"/>
      <c r="E51" s="80"/>
      <c r="F51" s="80"/>
      <c r="G51" s="80"/>
      <c r="H51" s="80"/>
    </row>
  </sheetData>
  <mergeCells count="14">
    <mergeCell ref="A50:M50"/>
    <mergeCell ref="A2:M2"/>
    <mergeCell ref="A43:M43"/>
    <mergeCell ref="A1:M1"/>
    <mergeCell ref="A48:M48"/>
    <mergeCell ref="H3:L3"/>
    <mergeCell ref="B3:F3"/>
    <mergeCell ref="M3:M4"/>
    <mergeCell ref="G3:G4"/>
    <mergeCell ref="A46:M46"/>
    <mergeCell ref="A42:M42"/>
    <mergeCell ref="A44:M44"/>
    <mergeCell ref="A3:A4"/>
    <mergeCell ref="A45:M45"/>
  </mergeCells>
  <phoneticPr fontId="5" type="noConversion"/>
  <printOptions horizontalCentered="1"/>
  <pageMargins left="0.25" right="0.25" top="0.75" bottom="0.75" header="0.3" footer="0.3"/>
  <pageSetup paperSize="9" scale="96"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N56"/>
  <sheetViews>
    <sheetView topLeftCell="A10" workbookViewId="0">
      <selection activeCell="M54" sqref="M54"/>
    </sheetView>
  </sheetViews>
  <sheetFormatPr baseColWidth="10" defaultRowHeight="12.75" x14ac:dyDescent="0.2"/>
  <cols>
    <col min="1" max="1" width="24.85546875" customWidth="1"/>
    <col min="2" max="3" width="9" customWidth="1"/>
    <col min="4" max="4" width="7.7109375" customWidth="1"/>
    <col min="5" max="7" width="9" customWidth="1"/>
    <col min="8" max="8" width="9" style="73" customWidth="1"/>
    <col min="9" max="9" width="9" customWidth="1"/>
    <col min="10" max="10" width="10.140625" customWidth="1"/>
  </cols>
  <sheetData>
    <row r="1" spans="1:14" ht="19.5" customHeight="1" x14ac:dyDescent="0.2">
      <c r="A1" s="286" t="s">
        <v>140</v>
      </c>
      <c r="B1" s="287"/>
      <c r="C1" s="287"/>
      <c r="D1" s="287"/>
      <c r="E1" s="287"/>
      <c r="F1" s="287"/>
      <c r="G1" s="287"/>
      <c r="H1" s="287"/>
      <c r="I1" s="287"/>
      <c r="J1" s="288"/>
    </row>
    <row r="2" spans="1:14" ht="25.5" customHeight="1" x14ac:dyDescent="0.2">
      <c r="A2" s="213" t="s">
        <v>235</v>
      </c>
      <c r="B2" s="289"/>
      <c r="C2" s="289"/>
      <c r="D2" s="289"/>
      <c r="E2" s="289"/>
      <c r="F2" s="289"/>
      <c r="G2" s="289"/>
      <c r="H2" s="289"/>
      <c r="I2" s="289"/>
      <c r="J2" s="214"/>
    </row>
    <row r="3" spans="1:14" ht="27" customHeight="1" x14ac:dyDescent="0.2">
      <c r="A3" s="290"/>
      <c r="B3" s="293" t="s">
        <v>141</v>
      </c>
      <c r="C3" s="294"/>
      <c r="D3" s="294"/>
      <c r="E3" s="294"/>
      <c r="F3" s="294"/>
      <c r="G3" s="294"/>
      <c r="H3" s="294"/>
      <c r="I3" s="295"/>
      <c r="J3" s="285" t="s">
        <v>144</v>
      </c>
    </row>
    <row r="4" spans="1:14" ht="72.75" customHeight="1" x14ac:dyDescent="0.2">
      <c r="A4" s="291"/>
      <c r="B4" s="170" t="s">
        <v>221</v>
      </c>
      <c r="C4" s="171" t="s">
        <v>222</v>
      </c>
      <c r="D4" s="171" t="s">
        <v>142</v>
      </c>
      <c r="E4" s="171" t="s">
        <v>223</v>
      </c>
      <c r="F4" s="171" t="s">
        <v>143</v>
      </c>
      <c r="G4" s="171" t="s">
        <v>224</v>
      </c>
      <c r="H4" s="171" t="s">
        <v>211</v>
      </c>
      <c r="I4" s="172" t="s">
        <v>225</v>
      </c>
      <c r="J4" s="285"/>
      <c r="L4" s="166"/>
      <c r="N4" s="169"/>
    </row>
    <row r="5" spans="1:14" ht="12.75" customHeight="1" x14ac:dyDescent="0.2">
      <c r="A5" s="54"/>
      <c r="B5" s="102"/>
      <c r="C5" s="28"/>
      <c r="D5" s="28"/>
      <c r="E5" s="28"/>
      <c r="F5" s="28"/>
      <c r="G5" s="28"/>
      <c r="H5" s="28"/>
      <c r="I5" s="167"/>
      <c r="J5" s="114"/>
    </row>
    <row r="6" spans="1:14" x14ac:dyDescent="0.2">
      <c r="A6" s="26" t="s">
        <v>0</v>
      </c>
      <c r="B6" s="165">
        <v>1.4030271788188555</v>
      </c>
      <c r="C6" s="165">
        <v>3.8056022871731288</v>
      </c>
      <c r="D6" s="165">
        <v>2.0132567337814877</v>
      </c>
      <c r="E6" s="165">
        <v>1.639478393650216</v>
      </c>
      <c r="F6" s="165">
        <v>1.1678573646000268</v>
      </c>
      <c r="G6" s="165">
        <v>6.0486009109630512</v>
      </c>
      <c r="H6" s="165">
        <v>3.0969134084570644</v>
      </c>
      <c r="I6" s="165">
        <v>7.2008377556147147</v>
      </c>
      <c r="J6" s="164">
        <v>7310.999999999889</v>
      </c>
    </row>
    <row r="7" spans="1:14" x14ac:dyDescent="0.2">
      <c r="A7" s="26"/>
      <c r="B7" s="165"/>
      <c r="C7" s="165"/>
      <c r="D7" s="165"/>
      <c r="E7" s="165"/>
      <c r="F7" s="165"/>
      <c r="G7" s="165"/>
      <c r="H7" s="165"/>
      <c r="I7" s="165"/>
      <c r="J7" s="164"/>
    </row>
    <row r="8" spans="1:14" x14ac:dyDescent="0.2">
      <c r="A8" s="117" t="s">
        <v>44</v>
      </c>
      <c r="B8" s="168"/>
      <c r="C8" s="168"/>
      <c r="D8" s="168"/>
      <c r="E8" s="168"/>
      <c r="F8" s="168"/>
      <c r="G8" s="168"/>
      <c r="H8" s="168"/>
      <c r="I8" s="168"/>
      <c r="J8" s="134"/>
    </row>
    <row r="9" spans="1:14" x14ac:dyDescent="0.2">
      <c r="A9" s="27" t="s">
        <v>190</v>
      </c>
      <c r="B9" s="165">
        <v>0.65711181550426823</v>
      </c>
      <c r="C9" s="165">
        <v>3.9946607930466138</v>
      </c>
      <c r="D9" s="165">
        <v>1.5218339222954096</v>
      </c>
      <c r="E9" s="165">
        <v>2.0427991471051654</v>
      </c>
      <c r="F9" s="165">
        <v>1.4006315360579196</v>
      </c>
      <c r="G9" s="165">
        <v>6.6061661924961665</v>
      </c>
      <c r="H9" s="165">
        <v>4.0835095181893539</v>
      </c>
      <c r="I9" s="165">
        <v>7.4878087273503056</v>
      </c>
      <c r="J9" s="164">
        <v>563.04625959378745</v>
      </c>
    </row>
    <row r="10" spans="1:14" s="73" customFormat="1" x14ac:dyDescent="0.2">
      <c r="A10" s="27" t="s">
        <v>192</v>
      </c>
      <c r="B10" s="165">
        <v>3.2298520334044554</v>
      </c>
      <c r="C10" s="165">
        <v>6.4425727128743215</v>
      </c>
      <c r="D10" s="165">
        <v>1.9919178102695918</v>
      </c>
      <c r="E10" s="165">
        <v>2.4902860036531167</v>
      </c>
      <c r="F10" s="165">
        <v>1.1672813078760398</v>
      </c>
      <c r="G10" s="165">
        <v>8.8009147095301721</v>
      </c>
      <c r="H10" s="165">
        <v>4.4357570895452998</v>
      </c>
      <c r="I10" s="165">
        <v>10.121166422607796</v>
      </c>
      <c r="J10" s="164">
        <v>435.74949171409401</v>
      </c>
    </row>
    <row r="11" spans="1:14" s="73" customFormat="1" x14ac:dyDescent="0.2">
      <c r="A11" s="27" t="s">
        <v>193</v>
      </c>
      <c r="B11" s="165">
        <v>1.0487719389056562</v>
      </c>
      <c r="C11" s="165">
        <v>3.4359518838893712</v>
      </c>
      <c r="D11" s="165">
        <v>2.0494835336174031</v>
      </c>
      <c r="E11" s="165">
        <v>1.1625909791246833</v>
      </c>
      <c r="F11" s="165">
        <v>0.78981088588022363</v>
      </c>
      <c r="G11" s="165">
        <v>5.3551683238122365</v>
      </c>
      <c r="H11" s="165">
        <v>2.7321634706494957</v>
      </c>
      <c r="I11" s="165">
        <v>6.5408839797494789</v>
      </c>
      <c r="J11" s="164">
        <v>2314.8671710610301</v>
      </c>
    </row>
    <row r="12" spans="1:14" s="73" customFormat="1" x14ac:dyDescent="0.2">
      <c r="A12" s="27" t="s">
        <v>194</v>
      </c>
      <c r="B12" s="165">
        <v>3.3645257535777291</v>
      </c>
      <c r="C12" s="165">
        <v>8.0970142928007895</v>
      </c>
      <c r="D12" s="165">
        <v>3.5795702904083044</v>
      </c>
      <c r="E12" s="165">
        <v>2.8466104567079902</v>
      </c>
      <c r="F12" s="165">
        <v>2.9013702673928083</v>
      </c>
      <c r="G12" s="165">
        <v>11.000071403373804</v>
      </c>
      <c r="H12" s="165">
        <v>4.4561274619844307</v>
      </c>
      <c r="I12" s="165">
        <v>11.736778915027564</v>
      </c>
      <c r="J12" s="164">
        <v>485.52125416215785</v>
      </c>
    </row>
    <row r="13" spans="1:14" s="73" customFormat="1" x14ac:dyDescent="0.2">
      <c r="A13" s="27" t="s">
        <v>195</v>
      </c>
      <c r="B13" s="165">
        <v>3.8035608635534959</v>
      </c>
      <c r="C13" s="165">
        <v>5.6396373525893351</v>
      </c>
      <c r="D13" s="165">
        <v>4.3736238624952914</v>
      </c>
      <c r="E13" s="165">
        <v>3.3535381086961276</v>
      </c>
      <c r="F13" s="165">
        <v>2.0911767970808155</v>
      </c>
      <c r="G13" s="165">
        <v>10.653105876645952</v>
      </c>
      <c r="H13" s="165">
        <v>5.4728792060921538</v>
      </c>
      <c r="I13" s="165">
        <v>11.5199137097113</v>
      </c>
      <c r="J13" s="164">
        <v>24.095232720869497</v>
      </c>
    </row>
    <row r="14" spans="1:14" x14ac:dyDescent="0.2">
      <c r="A14" s="27" t="s">
        <v>196</v>
      </c>
      <c r="B14" s="165">
        <v>2.7396104570624256</v>
      </c>
      <c r="C14" s="165">
        <v>4.8803737659524735</v>
      </c>
      <c r="D14" s="165">
        <v>2.8947787855211558</v>
      </c>
      <c r="E14" s="165">
        <v>3.1506662794585689</v>
      </c>
      <c r="F14" s="165">
        <v>2.628553134130315</v>
      </c>
      <c r="G14" s="165">
        <v>7.6587975093798315</v>
      </c>
      <c r="H14" s="165">
        <v>4.0149480415347965</v>
      </c>
      <c r="I14" s="165">
        <v>8.7933047032724048</v>
      </c>
      <c r="J14" s="164">
        <v>116.798344480464</v>
      </c>
    </row>
    <row r="15" spans="1:14" x14ac:dyDescent="0.2">
      <c r="A15" s="27" t="s">
        <v>197</v>
      </c>
      <c r="B15" s="165">
        <v>0.52548395870435649</v>
      </c>
      <c r="C15" s="165">
        <v>1.9652420575449063</v>
      </c>
      <c r="D15" s="165">
        <v>1.5602475929492132</v>
      </c>
      <c r="E15" s="165">
        <v>1.609487746936745</v>
      </c>
      <c r="F15" s="165">
        <v>0.93001675678922024</v>
      </c>
      <c r="G15" s="165">
        <v>4.3152825103949448</v>
      </c>
      <c r="H15" s="165">
        <v>1.3295955860355209</v>
      </c>
      <c r="I15" s="165">
        <v>4.8204872670385948</v>
      </c>
      <c r="J15" s="164">
        <v>971.44768718463638</v>
      </c>
    </row>
    <row r="16" spans="1:14" x14ac:dyDescent="0.2">
      <c r="A16" s="27" t="s">
        <v>198</v>
      </c>
      <c r="B16" s="165">
        <v>1.8335672172449289</v>
      </c>
      <c r="C16" s="165">
        <v>3.4661422074652348</v>
      </c>
      <c r="D16" s="165">
        <v>1.734936054073219</v>
      </c>
      <c r="E16" s="165">
        <v>1.2540433084701257</v>
      </c>
      <c r="F16" s="165">
        <v>0.6711376865158224</v>
      </c>
      <c r="G16" s="165">
        <v>5.538380274960101</v>
      </c>
      <c r="H16" s="165">
        <v>3.3282958348481917</v>
      </c>
      <c r="I16" s="165">
        <v>7.1908545682451628</v>
      </c>
      <c r="J16" s="164">
        <v>543.73367427209951</v>
      </c>
    </row>
    <row r="17" spans="1:10" x14ac:dyDescent="0.2">
      <c r="A17" s="27" t="s">
        <v>199</v>
      </c>
      <c r="B17" s="165">
        <v>1.3470320300463112</v>
      </c>
      <c r="C17" s="165">
        <v>3.4387833876980678</v>
      </c>
      <c r="D17" s="165">
        <v>1.9449425333695385</v>
      </c>
      <c r="E17" s="165">
        <v>1.6076415082835636</v>
      </c>
      <c r="F17" s="165">
        <v>1.2815245771874748</v>
      </c>
      <c r="G17" s="165">
        <v>5.6984136377194323</v>
      </c>
      <c r="H17" s="165">
        <v>3.3513091949930836</v>
      </c>
      <c r="I17" s="165">
        <v>7.1572149379250627</v>
      </c>
      <c r="J17" s="164">
        <v>1855.7408848108662</v>
      </c>
    </row>
    <row r="18" spans="1:10" x14ac:dyDescent="0.2">
      <c r="A18" s="117" t="s">
        <v>45</v>
      </c>
      <c r="B18" s="168"/>
      <c r="C18" s="168"/>
      <c r="D18" s="168"/>
      <c r="E18" s="168"/>
      <c r="F18" s="168"/>
      <c r="G18" s="168"/>
      <c r="H18" s="168"/>
      <c r="I18" s="168"/>
      <c r="J18" s="134"/>
    </row>
    <row r="19" spans="1:10" x14ac:dyDescent="0.2">
      <c r="A19" s="27" t="s">
        <v>46</v>
      </c>
      <c r="B19" s="165">
        <v>1.0674975828313098</v>
      </c>
      <c r="C19" s="165">
        <v>3.102652575292991</v>
      </c>
      <c r="D19" s="165">
        <v>1.7411226017292767</v>
      </c>
      <c r="E19" s="165">
        <v>1.4447600410283283</v>
      </c>
      <c r="F19" s="165">
        <v>0.93822398621971648</v>
      </c>
      <c r="G19" s="165">
        <v>5.0203185123285996</v>
      </c>
      <c r="H19" s="165">
        <v>2.6912248997431565</v>
      </c>
      <c r="I19" s="165">
        <v>6.1620180126863655</v>
      </c>
      <c r="J19" s="164">
        <v>4930.5529423406078</v>
      </c>
    </row>
    <row r="20" spans="1:10" x14ac:dyDescent="0.2">
      <c r="A20" s="27" t="s">
        <v>1</v>
      </c>
      <c r="B20" s="165">
        <v>2.0980001803883175</v>
      </c>
      <c r="C20" s="165">
        <v>5.2616022259560511</v>
      </c>
      <c r="D20" s="165">
        <v>2.5769204965121202</v>
      </c>
      <c r="E20" s="165">
        <v>2.0427930329565043</v>
      </c>
      <c r="F20" s="165">
        <v>1.6434905133355013</v>
      </c>
      <c r="G20" s="165">
        <v>8.1784532804290304</v>
      </c>
      <c r="H20" s="165">
        <v>3.9372045898455061</v>
      </c>
      <c r="I20" s="165">
        <v>9.3525158295196409</v>
      </c>
      <c r="J20" s="164">
        <v>2380.4470576593844</v>
      </c>
    </row>
    <row r="21" spans="1:10" x14ac:dyDescent="0.2">
      <c r="A21" s="117" t="s">
        <v>47</v>
      </c>
      <c r="B21" s="168"/>
      <c r="C21" s="168"/>
      <c r="D21" s="168"/>
      <c r="E21" s="168"/>
      <c r="F21" s="168"/>
      <c r="G21" s="168"/>
      <c r="H21" s="168"/>
      <c r="I21" s="168"/>
      <c r="J21" s="134"/>
    </row>
    <row r="22" spans="1:10" x14ac:dyDescent="0.2">
      <c r="A22" s="27" t="s">
        <v>2</v>
      </c>
      <c r="B22" s="165">
        <v>2.3788847660253394</v>
      </c>
      <c r="C22" s="165">
        <v>4.7526612615265584</v>
      </c>
      <c r="D22" s="165">
        <v>1.9572741479924225</v>
      </c>
      <c r="E22" s="165">
        <v>2.1740268223220793</v>
      </c>
      <c r="F22" s="165">
        <v>1.8452635349404256</v>
      </c>
      <c r="G22" s="165">
        <v>7.3020965364189214</v>
      </c>
      <c r="H22" s="165">
        <v>3.4865097424220268</v>
      </c>
      <c r="I22" s="165">
        <v>8.5771857474519884</v>
      </c>
      <c r="J22" s="164">
        <v>1385.6253227042682</v>
      </c>
    </row>
    <row r="23" spans="1:10" x14ac:dyDescent="0.2">
      <c r="A23" s="27" t="s">
        <v>3</v>
      </c>
      <c r="B23" s="165">
        <v>0.72852012484604645</v>
      </c>
      <c r="C23" s="165">
        <v>2.6641286802078965</v>
      </c>
      <c r="D23" s="165">
        <v>1.7460701254799214</v>
      </c>
      <c r="E23" s="165">
        <v>1.7276015233077018</v>
      </c>
      <c r="F23" s="165">
        <v>0.61127615600760465</v>
      </c>
      <c r="G23" s="165">
        <v>4.3048855370446404</v>
      </c>
      <c r="H23" s="165">
        <v>3.061463508516709</v>
      </c>
      <c r="I23" s="165">
        <v>5.5099184620793258</v>
      </c>
      <c r="J23" s="164">
        <v>1218.8886456077882</v>
      </c>
    </row>
    <row r="24" spans="1:10" x14ac:dyDescent="0.2">
      <c r="A24" s="27" t="s">
        <v>4</v>
      </c>
      <c r="B24" s="165">
        <v>1.0640935749444131</v>
      </c>
      <c r="C24" s="165">
        <v>3.1876128106130337</v>
      </c>
      <c r="D24" s="165">
        <v>1.4464079943481558</v>
      </c>
      <c r="E24" s="165">
        <v>0.83352670217035252</v>
      </c>
      <c r="F24" s="165">
        <v>1.2225940606304082</v>
      </c>
      <c r="G24" s="165">
        <v>4.8676457624676814</v>
      </c>
      <c r="H24" s="165">
        <v>2.5431121703867285</v>
      </c>
      <c r="I24" s="165">
        <v>5.5673912139877739</v>
      </c>
      <c r="J24" s="164">
        <v>1143.9024495512699</v>
      </c>
    </row>
    <row r="25" spans="1:10" x14ac:dyDescent="0.2">
      <c r="A25" s="27" t="s">
        <v>5</v>
      </c>
      <c r="B25" s="165">
        <v>0.88554831261343558</v>
      </c>
      <c r="C25" s="165">
        <v>3.3589499420419022</v>
      </c>
      <c r="D25" s="165">
        <v>1.5187506614861581</v>
      </c>
      <c r="E25" s="165">
        <v>0.91506410364803559</v>
      </c>
      <c r="F25" s="165">
        <v>0.74089012427531742</v>
      </c>
      <c r="G25" s="165">
        <v>5.3464926730432056</v>
      </c>
      <c r="H25" s="165">
        <v>1.9248205620295347</v>
      </c>
      <c r="I25" s="165">
        <v>6.289630130367315</v>
      </c>
      <c r="J25" s="164">
        <v>1200.921919232477</v>
      </c>
    </row>
    <row r="26" spans="1:10" x14ac:dyDescent="0.2">
      <c r="A26" s="27" t="s">
        <v>6</v>
      </c>
      <c r="B26" s="165">
        <v>2.343214235820561</v>
      </c>
      <c r="C26" s="165">
        <v>3.7175813874641435</v>
      </c>
      <c r="D26" s="165">
        <v>2.346277111037617</v>
      </c>
      <c r="E26" s="165">
        <v>1.5424038380705969</v>
      </c>
      <c r="F26" s="165">
        <v>1.4528725613967262</v>
      </c>
      <c r="G26" s="165">
        <v>6.7970418210364842</v>
      </c>
      <c r="H26" s="165">
        <v>2.9679173626559914</v>
      </c>
      <c r="I26" s="165">
        <v>7.4020567238630735</v>
      </c>
      <c r="J26" s="164">
        <v>864.81730950941187</v>
      </c>
    </row>
    <row r="27" spans="1:10" x14ac:dyDescent="0.2">
      <c r="A27" s="27" t="s">
        <v>7</v>
      </c>
      <c r="B27" s="165">
        <v>0.86916424618668386</v>
      </c>
      <c r="C27" s="165">
        <v>4.0128012227081857</v>
      </c>
      <c r="D27" s="165">
        <v>1.8884105285907977</v>
      </c>
      <c r="E27" s="165">
        <v>2.0681037886401303</v>
      </c>
      <c r="F27" s="165">
        <v>0.98879974219572841</v>
      </c>
      <c r="G27" s="165">
        <v>5.7455183463601349</v>
      </c>
      <c r="H27" s="165">
        <v>3.926944182472667</v>
      </c>
      <c r="I27" s="165">
        <v>7.7566298811570453</v>
      </c>
      <c r="J27" s="164">
        <v>733.22774403588312</v>
      </c>
    </row>
    <row r="28" spans="1:10" x14ac:dyDescent="0.2">
      <c r="A28" s="27" t="s">
        <v>8</v>
      </c>
      <c r="B28" s="165">
        <v>1.4783107309289034</v>
      </c>
      <c r="C28" s="165">
        <v>5.4380609892639207</v>
      </c>
      <c r="D28" s="165">
        <v>3.9108888066647549</v>
      </c>
      <c r="E28" s="165">
        <v>2.5738094549015766</v>
      </c>
      <c r="F28" s="165">
        <v>1.2657130019865244</v>
      </c>
      <c r="G28" s="165">
        <v>8.8740477571378307</v>
      </c>
      <c r="H28" s="165">
        <v>4.4685676214644365</v>
      </c>
      <c r="I28" s="165">
        <v>10.520818650893425</v>
      </c>
      <c r="J28" s="164">
        <v>763.61660935891371</v>
      </c>
    </row>
    <row r="29" spans="1:10" ht="17.25" customHeight="1" x14ac:dyDescent="0.2">
      <c r="A29" s="117" t="s">
        <v>145</v>
      </c>
      <c r="B29" s="168"/>
      <c r="C29" s="168"/>
      <c r="D29" s="168"/>
      <c r="E29" s="168"/>
      <c r="F29" s="168"/>
      <c r="G29" s="168"/>
      <c r="H29" s="168"/>
      <c r="I29" s="168"/>
      <c r="J29" s="134"/>
    </row>
    <row r="30" spans="1:10" x14ac:dyDescent="0.2">
      <c r="A30" s="27" t="s">
        <v>146</v>
      </c>
      <c r="B30" s="165">
        <v>1.1623523330985495</v>
      </c>
      <c r="C30" s="165">
        <v>3.7367351603878838</v>
      </c>
      <c r="D30" s="165">
        <v>1.9146946219926819</v>
      </c>
      <c r="E30" s="165">
        <v>1.6275230518281636</v>
      </c>
      <c r="F30" s="165">
        <v>0.90159627599117431</v>
      </c>
      <c r="G30" s="165">
        <v>5.9100359422273927</v>
      </c>
      <c r="H30" s="165">
        <v>3.2053488649506185</v>
      </c>
      <c r="I30" s="165">
        <v>7.1075684613440941</v>
      </c>
      <c r="J30" s="164">
        <v>4237.4057494843528</v>
      </c>
    </row>
    <row r="31" spans="1:10" x14ac:dyDescent="0.2">
      <c r="A31" s="27" t="s">
        <v>147</v>
      </c>
      <c r="B31" s="165">
        <v>1.8587109957529298</v>
      </c>
      <c r="C31" s="165">
        <v>4.810841036465785</v>
      </c>
      <c r="D31" s="165">
        <v>2.8524526789728788</v>
      </c>
      <c r="E31" s="165">
        <v>1.9843194256116941</v>
      </c>
      <c r="F31" s="165">
        <v>1.9726888216801639</v>
      </c>
      <c r="G31" s="165">
        <v>7.7230857283999095</v>
      </c>
      <c r="H31" s="165">
        <v>3.3217780992657389</v>
      </c>
      <c r="I31" s="165">
        <v>9.0582354329503882</v>
      </c>
      <c r="J31" s="164">
        <v>814.12943211860363</v>
      </c>
    </row>
    <row r="32" spans="1:10" x14ac:dyDescent="0.2">
      <c r="A32" s="27" t="s">
        <v>148</v>
      </c>
      <c r="B32" s="165">
        <v>1.6901975576724</v>
      </c>
      <c r="C32" s="165">
        <v>3.572548650388228</v>
      </c>
      <c r="D32" s="165">
        <v>1.8957216179623035</v>
      </c>
      <c r="E32" s="165">
        <v>1.5376464919207709</v>
      </c>
      <c r="F32" s="165">
        <v>1.3772075110505686</v>
      </c>
      <c r="G32" s="165">
        <v>5.7051163070009521</v>
      </c>
      <c r="H32" s="165">
        <v>2.8125301400859906</v>
      </c>
      <c r="I32" s="165">
        <v>6.7064984486335213</v>
      </c>
      <c r="J32" s="164">
        <v>2259.4648183970339</v>
      </c>
    </row>
    <row r="33" spans="1:10" s="21" customFormat="1" x14ac:dyDescent="0.2">
      <c r="A33" s="117" t="s">
        <v>249</v>
      </c>
      <c r="B33" s="168"/>
      <c r="C33" s="168"/>
      <c r="D33" s="168"/>
      <c r="E33" s="168"/>
      <c r="F33" s="168"/>
      <c r="G33" s="168"/>
      <c r="H33" s="168"/>
      <c r="I33" s="168"/>
      <c r="J33" s="134"/>
    </row>
    <row r="34" spans="1:10" x14ac:dyDescent="0.2">
      <c r="A34" s="27" t="s">
        <v>200</v>
      </c>
      <c r="B34" s="165">
        <v>4.8299098867312358</v>
      </c>
      <c r="C34" s="165">
        <v>3.3491927773237298</v>
      </c>
      <c r="D34" s="165">
        <v>2.7656074063563363</v>
      </c>
      <c r="E34" s="165">
        <v>3.4509252249632181</v>
      </c>
      <c r="F34" s="165">
        <v>2.8342329474084362</v>
      </c>
      <c r="G34" s="165">
        <v>8.361651289525847</v>
      </c>
      <c r="H34" s="165">
        <v>5.2032821509320923</v>
      </c>
      <c r="I34" s="165">
        <v>8.6916779616542481</v>
      </c>
      <c r="J34" s="164">
        <v>97.799067847445542</v>
      </c>
    </row>
    <row r="35" spans="1:10" x14ac:dyDescent="0.2">
      <c r="A35" s="27" t="s">
        <v>201</v>
      </c>
      <c r="B35" s="165">
        <v>2.3790763788888794</v>
      </c>
      <c r="C35" s="165">
        <v>6.8632682788059407</v>
      </c>
      <c r="D35" s="165">
        <v>3.5715194053062116</v>
      </c>
      <c r="E35" s="165">
        <v>3.0545870094139715</v>
      </c>
      <c r="F35" s="165">
        <v>2.0524864306126123</v>
      </c>
      <c r="G35" s="165">
        <v>10.258177820981459</v>
      </c>
      <c r="H35" s="165">
        <v>4.9161776213747874</v>
      </c>
      <c r="I35" s="165">
        <v>11.64107282261071</v>
      </c>
      <c r="J35" s="164">
        <v>1789.6475982607576</v>
      </c>
    </row>
    <row r="36" spans="1:10" s="73" customFormat="1" x14ac:dyDescent="0.2">
      <c r="A36" s="27" t="s">
        <v>202</v>
      </c>
      <c r="B36" s="165">
        <v>2.5112706463477421</v>
      </c>
      <c r="C36" s="165">
        <v>4.9056715911093765</v>
      </c>
      <c r="D36" s="165">
        <v>2.2631559809933726</v>
      </c>
      <c r="E36" s="165">
        <v>1.49467300011881</v>
      </c>
      <c r="F36" s="165">
        <v>1.0055960146053029</v>
      </c>
      <c r="G36" s="165">
        <v>7.3890988233712944</v>
      </c>
      <c r="H36" s="165">
        <v>3.5813412378616105</v>
      </c>
      <c r="I36" s="165">
        <v>8.8029061497327845</v>
      </c>
      <c r="J36" s="164">
        <v>1029.6582856122152</v>
      </c>
    </row>
    <row r="37" spans="1:10" s="73" customFormat="1" x14ac:dyDescent="0.2">
      <c r="A37" s="27" t="s">
        <v>203</v>
      </c>
      <c r="B37" s="165">
        <v>0.99980249184861014</v>
      </c>
      <c r="C37" s="165">
        <v>3.0724044190351463</v>
      </c>
      <c r="D37" s="165">
        <v>1.8339855756967018</v>
      </c>
      <c r="E37" s="165">
        <v>1.3630255691583453</v>
      </c>
      <c r="F37" s="165">
        <v>1.2986311777929349</v>
      </c>
      <c r="G37" s="165">
        <v>5.4875839982146299</v>
      </c>
      <c r="H37" s="165">
        <v>3.2283636658405541</v>
      </c>
      <c r="I37" s="165">
        <v>7.0028522179586643</v>
      </c>
      <c r="J37" s="164">
        <v>2202.8402075410781</v>
      </c>
    </row>
    <row r="38" spans="1:10" x14ac:dyDescent="0.2">
      <c r="A38" s="27" t="s">
        <v>54</v>
      </c>
      <c r="B38" s="165">
        <v>0.33756478705130633</v>
      </c>
      <c r="C38" s="165">
        <v>1.5493212723058061</v>
      </c>
      <c r="D38" s="165">
        <v>0.77001789669584619</v>
      </c>
      <c r="E38" s="165">
        <v>0.74907585291467804</v>
      </c>
      <c r="F38" s="165">
        <v>0.31582544639287724</v>
      </c>
      <c r="G38" s="165">
        <v>2.4421137015768948</v>
      </c>
      <c r="H38" s="165">
        <v>1.1576109577205163</v>
      </c>
      <c r="I38" s="165">
        <v>2.9549627956601787</v>
      </c>
      <c r="J38" s="164">
        <v>2190.1186479348148</v>
      </c>
    </row>
    <row r="39" spans="1:10" s="21" customFormat="1" x14ac:dyDescent="0.2">
      <c r="A39" s="117" t="s">
        <v>55</v>
      </c>
      <c r="B39" s="168"/>
      <c r="C39" s="168"/>
      <c r="D39" s="168"/>
      <c r="E39" s="168"/>
      <c r="F39" s="168"/>
      <c r="G39" s="168"/>
      <c r="H39" s="168"/>
      <c r="I39" s="168"/>
      <c r="J39" s="134"/>
    </row>
    <row r="40" spans="1:10" x14ac:dyDescent="0.2">
      <c r="A40" s="27" t="s">
        <v>56</v>
      </c>
      <c r="B40" s="165">
        <v>2.9775987804038202</v>
      </c>
      <c r="C40" s="165">
        <v>7.5248167653218925</v>
      </c>
      <c r="D40" s="165">
        <v>3.3710495194561396</v>
      </c>
      <c r="E40" s="165">
        <v>3.2135011452038609</v>
      </c>
      <c r="F40" s="165">
        <v>2.7272113546073071</v>
      </c>
      <c r="G40" s="165">
        <v>10.391561895216288</v>
      </c>
      <c r="H40" s="165">
        <v>5.8315496246251328</v>
      </c>
      <c r="I40" s="165">
        <v>11.976965364998666</v>
      </c>
      <c r="J40" s="164">
        <v>1147.6647604470595</v>
      </c>
    </row>
    <row r="41" spans="1:10" x14ac:dyDescent="0.2">
      <c r="A41" s="27" t="s">
        <v>57</v>
      </c>
      <c r="B41" s="165">
        <v>1.8304111535789001</v>
      </c>
      <c r="C41" s="165">
        <v>4.6888518033298858</v>
      </c>
      <c r="D41" s="165">
        <v>2.1810198332444135</v>
      </c>
      <c r="E41" s="165">
        <v>1.5632005841778325</v>
      </c>
      <c r="F41" s="165">
        <v>0.92136365447933399</v>
      </c>
      <c r="G41" s="165">
        <v>6.581784016194475</v>
      </c>
      <c r="H41" s="165">
        <v>3.0368137211532296</v>
      </c>
      <c r="I41" s="165">
        <v>7.6110680241296702</v>
      </c>
      <c r="J41" s="164">
        <v>1354.9105602392576</v>
      </c>
    </row>
    <row r="42" spans="1:10" x14ac:dyDescent="0.2">
      <c r="A42" s="27" t="s">
        <v>58</v>
      </c>
      <c r="B42" s="165">
        <v>1.4564444210366609</v>
      </c>
      <c r="C42" s="165">
        <v>2.9052041684080812</v>
      </c>
      <c r="D42" s="165">
        <v>2.5067221940206825</v>
      </c>
      <c r="E42" s="165">
        <v>1.7836231280891437</v>
      </c>
      <c r="F42" s="165">
        <v>1.4684305050729598</v>
      </c>
      <c r="G42" s="165">
        <v>6.9638830143225707</v>
      </c>
      <c r="H42" s="165">
        <v>3.1878905898665257</v>
      </c>
      <c r="I42" s="165">
        <v>8.5678630596261272</v>
      </c>
      <c r="J42" s="164">
        <v>1577.4634070712782</v>
      </c>
    </row>
    <row r="43" spans="1:10" x14ac:dyDescent="0.2">
      <c r="A43" s="27" t="s">
        <v>59</v>
      </c>
      <c r="B43" s="165">
        <v>0.81290198917554035</v>
      </c>
      <c r="C43" s="165">
        <v>3.3583790133781637</v>
      </c>
      <c r="D43" s="165">
        <v>1.7741049847567223</v>
      </c>
      <c r="E43" s="165">
        <v>1.3672563164933147</v>
      </c>
      <c r="F43" s="165">
        <v>0.88567930110003446</v>
      </c>
      <c r="G43" s="165">
        <v>5.3566938878138766</v>
      </c>
      <c r="H43" s="165">
        <v>2.3942661038054589</v>
      </c>
      <c r="I43" s="165">
        <v>6.1383035006011699</v>
      </c>
      <c r="J43" s="164">
        <v>1680.8455693517533</v>
      </c>
    </row>
    <row r="44" spans="1:10" x14ac:dyDescent="0.2">
      <c r="A44" s="27" t="s">
        <v>60</v>
      </c>
      <c r="B44" s="165">
        <v>0.44922622551422769</v>
      </c>
      <c r="C44" s="165">
        <v>1.6811949662712047</v>
      </c>
      <c r="D44" s="165">
        <v>0.61849538042768371</v>
      </c>
      <c r="E44" s="165">
        <v>0.68927796447079204</v>
      </c>
      <c r="F44" s="165">
        <v>0.22890547072078665</v>
      </c>
      <c r="G44" s="165">
        <v>2.185977071200119</v>
      </c>
      <c r="H44" s="165">
        <v>1.7941155083463962</v>
      </c>
      <c r="I44" s="165">
        <v>3.0671495035222205</v>
      </c>
      <c r="J44" s="164">
        <v>1550.115702890655</v>
      </c>
    </row>
    <row r="45" spans="1:10" s="21" customFormat="1" x14ac:dyDescent="0.2">
      <c r="A45" s="117" t="s">
        <v>238</v>
      </c>
      <c r="B45" s="168"/>
      <c r="C45" s="168"/>
      <c r="D45" s="168"/>
      <c r="E45" s="168"/>
      <c r="F45" s="168"/>
      <c r="G45" s="168"/>
      <c r="H45" s="168"/>
      <c r="I45" s="168"/>
      <c r="J45" s="134"/>
    </row>
    <row r="46" spans="1:10" x14ac:dyDescent="0.2">
      <c r="A46" s="27" t="s">
        <v>204</v>
      </c>
      <c r="B46" s="165">
        <v>5.1211886564797293</v>
      </c>
      <c r="C46" s="165">
        <v>8.0560870740473423</v>
      </c>
      <c r="D46" s="165">
        <v>3.2810081474803536</v>
      </c>
      <c r="E46" s="165">
        <v>5.64105763124833</v>
      </c>
      <c r="F46" s="165">
        <v>2.3583827110204103</v>
      </c>
      <c r="G46" s="165">
        <v>14.878707885358795</v>
      </c>
      <c r="H46" s="165">
        <v>8.8349062506233391</v>
      </c>
      <c r="I46" s="165">
        <v>17.591547682568034</v>
      </c>
      <c r="J46" s="164">
        <v>105.29551738524934</v>
      </c>
    </row>
    <row r="47" spans="1:10" s="73" customFormat="1" x14ac:dyDescent="0.2">
      <c r="A47" s="27" t="s">
        <v>205</v>
      </c>
      <c r="B47" s="165">
        <v>2.0842249887089093</v>
      </c>
      <c r="C47" s="165">
        <v>5.6393683645032064</v>
      </c>
      <c r="D47" s="165">
        <v>2.7066443849022712</v>
      </c>
      <c r="E47" s="165">
        <v>2.1010340690136098</v>
      </c>
      <c r="F47" s="165">
        <v>1.6455945368358891</v>
      </c>
      <c r="G47" s="165">
        <v>8.1633272496739639</v>
      </c>
      <c r="H47" s="165">
        <v>4.1760302307969503</v>
      </c>
      <c r="I47" s="165">
        <v>9.726474018146039</v>
      </c>
      <c r="J47" s="164">
        <v>2696.612728833346</v>
      </c>
    </row>
    <row r="48" spans="1:10" s="73" customFormat="1" x14ac:dyDescent="0.2">
      <c r="A48" s="27" t="s">
        <v>206</v>
      </c>
      <c r="B48" s="165">
        <v>1.0720341805811608</v>
      </c>
      <c r="C48" s="165">
        <v>2.9620808105339291</v>
      </c>
      <c r="D48" s="165">
        <v>1.5534012643075992</v>
      </c>
      <c r="E48" s="165">
        <v>1.4538927603937284</v>
      </c>
      <c r="F48" s="165">
        <v>0.84240270708777942</v>
      </c>
      <c r="G48" s="165">
        <v>5.072832909243858</v>
      </c>
      <c r="H48" s="165">
        <v>2.5149387850365574</v>
      </c>
      <c r="I48" s="165">
        <v>5.9595929877093852</v>
      </c>
      <c r="J48" s="164">
        <v>2646.7373667854467</v>
      </c>
    </row>
    <row r="49" spans="1:10" x14ac:dyDescent="0.2">
      <c r="A49" s="27" t="s">
        <v>207</v>
      </c>
      <c r="B49" s="165">
        <v>0.73364834537795354</v>
      </c>
      <c r="C49" s="165">
        <v>2.1609374659661174</v>
      </c>
      <c r="D49" s="165">
        <v>1.4971137094428288</v>
      </c>
      <c r="E49" s="165">
        <v>0.90148867209113115</v>
      </c>
      <c r="F49" s="165">
        <v>0.83093576129640323</v>
      </c>
      <c r="G49" s="165">
        <v>3.9067849226990665</v>
      </c>
      <c r="H49" s="165">
        <v>1.9789089855777937</v>
      </c>
      <c r="I49" s="165">
        <v>4.7296253935199344</v>
      </c>
      <c r="J49" s="164">
        <v>1632.1568473661064</v>
      </c>
    </row>
    <row r="50" spans="1:10" x14ac:dyDescent="0.2">
      <c r="A50" s="27" t="s">
        <v>208</v>
      </c>
      <c r="B50" s="165">
        <v>0.27421564212563265</v>
      </c>
      <c r="C50" s="165">
        <v>1.7396237371600018</v>
      </c>
      <c r="D50" s="165">
        <v>2.2576404001437491</v>
      </c>
      <c r="E50" s="165">
        <v>1.7686115817095411</v>
      </c>
      <c r="F50" s="165">
        <v>1.1577477130640714</v>
      </c>
      <c r="G50" s="165">
        <v>3.6420270449396428</v>
      </c>
      <c r="H50" s="165">
        <v>2.4494150563359267</v>
      </c>
      <c r="I50" s="165">
        <v>4.6547506600913202</v>
      </c>
      <c r="J50" s="164">
        <v>230.1975396298314</v>
      </c>
    </row>
    <row r="51" spans="1:10" x14ac:dyDescent="0.2">
      <c r="A51" s="218" t="s">
        <v>149</v>
      </c>
      <c r="B51" s="219"/>
      <c r="C51" s="219"/>
      <c r="D51" s="219"/>
      <c r="E51" s="219"/>
      <c r="F51" s="219"/>
      <c r="G51" s="219"/>
      <c r="H51" s="219"/>
      <c r="I51" s="219"/>
      <c r="J51" s="220"/>
    </row>
    <row r="52" spans="1:10" s="73" customFormat="1" x14ac:dyDescent="0.2">
      <c r="A52" s="221" t="s">
        <v>248</v>
      </c>
      <c r="B52" s="222"/>
      <c r="C52" s="222"/>
      <c r="D52" s="222"/>
      <c r="E52" s="222"/>
      <c r="F52" s="222"/>
      <c r="G52" s="222"/>
      <c r="H52" s="222"/>
      <c r="I52" s="222"/>
      <c r="J52" s="223"/>
    </row>
    <row r="53" spans="1:10" ht="12.75" customHeight="1" x14ac:dyDescent="0.2">
      <c r="A53" s="292"/>
      <c r="B53" s="292"/>
      <c r="C53" s="292"/>
      <c r="D53" s="292"/>
      <c r="E53" s="292"/>
      <c r="F53" s="292"/>
      <c r="G53" s="292"/>
      <c r="H53" s="292"/>
      <c r="I53" s="292"/>
    </row>
    <row r="54" spans="1:10" ht="75.75" customHeight="1" x14ac:dyDescent="0.2">
      <c r="A54" s="188" t="s">
        <v>65</v>
      </c>
      <c r="B54" s="230"/>
      <c r="C54" s="230"/>
      <c r="D54" s="230"/>
      <c r="E54" s="230"/>
      <c r="F54" s="230"/>
      <c r="G54" s="230"/>
      <c r="H54" s="230"/>
      <c r="I54" s="231"/>
      <c r="J54" s="7"/>
    </row>
    <row r="56" spans="1:10" ht="75.75" customHeight="1" x14ac:dyDescent="0.2">
      <c r="A56" s="188" t="s">
        <v>181</v>
      </c>
      <c r="B56" s="230"/>
      <c r="C56" s="230"/>
      <c r="D56" s="230"/>
      <c r="E56" s="230"/>
      <c r="F56" s="230"/>
      <c r="G56" s="230"/>
      <c r="H56" s="230"/>
      <c r="I56" s="231"/>
      <c r="J56" s="7"/>
    </row>
  </sheetData>
  <mergeCells count="10">
    <mergeCell ref="J3:J4"/>
    <mergeCell ref="A1:J1"/>
    <mergeCell ref="A2:J2"/>
    <mergeCell ref="A51:J51"/>
    <mergeCell ref="A56:I56"/>
    <mergeCell ref="A54:I54"/>
    <mergeCell ref="A3:A4"/>
    <mergeCell ref="A53:I53"/>
    <mergeCell ref="B3:I3"/>
    <mergeCell ref="A52:J52"/>
  </mergeCells>
  <phoneticPr fontId="5" type="noConversion"/>
  <printOptions horizontalCentered="1"/>
  <pageMargins left="0.25" right="0.25" top="0.75" bottom="0.75" header="0.3" footer="0.3"/>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workbookViewId="0">
      <selection activeCell="L9" sqref="L9"/>
    </sheetView>
  </sheetViews>
  <sheetFormatPr baseColWidth="10" defaultColWidth="9.140625" defaultRowHeight="12.75" x14ac:dyDescent="0.2"/>
  <cols>
    <col min="1" max="1" width="24.28515625" style="9" customWidth="1"/>
    <col min="2" max="2" width="7.140625" style="9" customWidth="1"/>
    <col min="3" max="3" width="6.5703125" style="9" customWidth="1"/>
    <col min="4" max="4" width="7.140625" style="9" customWidth="1"/>
    <col min="5" max="5" width="6.85546875" style="9" customWidth="1"/>
    <col min="6" max="6" width="7.42578125" style="9" customWidth="1"/>
    <col min="7" max="8" width="6.7109375" style="9" customWidth="1"/>
    <col min="9" max="9" width="6.5703125" style="9" customWidth="1"/>
    <col min="10" max="10" width="6.42578125" style="9" customWidth="1"/>
    <col min="11" max="11" width="8.7109375" style="9" customWidth="1"/>
    <col min="12" max="12" width="4.85546875" style="10" customWidth="1"/>
    <col min="13" max="13" width="7.42578125" style="9" customWidth="1"/>
    <col min="14" max="14" width="7.28515625" style="9" customWidth="1"/>
    <col min="15" max="15" width="6.5703125" style="9" customWidth="1"/>
  </cols>
  <sheetData>
    <row r="1" spans="1:17" ht="19.5" customHeight="1" x14ac:dyDescent="0.2">
      <c r="A1" s="199" t="s">
        <v>188</v>
      </c>
      <c r="B1" s="200"/>
      <c r="C1" s="200"/>
      <c r="D1" s="200"/>
      <c r="E1" s="200"/>
      <c r="F1" s="200"/>
      <c r="G1" s="200"/>
      <c r="H1" s="200"/>
      <c r="I1" s="225"/>
      <c r="J1" s="225"/>
      <c r="K1" s="225"/>
      <c r="L1" s="225"/>
      <c r="M1" s="225"/>
      <c r="N1" s="225"/>
      <c r="O1" s="226"/>
    </row>
    <row r="2" spans="1:17" ht="25.5" customHeight="1" x14ac:dyDescent="0.2">
      <c r="A2" s="227" t="s">
        <v>236</v>
      </c>
      <c r="B2" s="282"/>
      <c r="C2" s="282"/>
      <c r="D2" s="282"/>
      <c r="E2" s="282"/>
      <c r="F2" s="282"/>
      <c r="G2" s="282"/>
      <c r="H2" s="282"/>
      <c r="I2" s="282"/>
      <c r="J2" s="282"/>
      <c r="K2" s="282"/>
      <c r="L2" s="282"/>
      <c r="M2" s="282"/>
      <c r="N2" s="282"/>
      <c r="O2" s="224"/>
      <c r="Q2" s="40"/>
    </row>
    <row r="3" spans="1:17" ht="27" customHeight="1" x14ac:dyDescent="0.2">
      <c r="A3" s="296"/>
      <c r="B3" s="298" t="s">
        <v>150</v>
      </c>
      <c r="C3" s="197" t="s">
        <v>151</v>
      </c>
      <c r="D3" s="300"/>
      <c r="E3" s="300"/>
      <c r="F3" s="300"/>
      <c r="G3" s="197" t="s">
        <v>187</v>
      </c>
      <c r="H3" s="300"/>
      <c r="I3" s="197" t="s">
        <v>184</v>
      </c>
      <c r="J3" s="300"/>
      <c r="K3" s="191" t="s">
        <v>226</v>
      </c>
      <c r="L3" s="191" t="s">
        <v>0</v>
      </c>
      <c r="M3" s="298" t="s">
        <v>160</v>
      </c>
      <c r="N3" s="191" t="s">
        <v>161</v>
      </c>
      <c r="O3" s="301" t="s">
        <v>162</v>
      </c>
    </row>
    <row r="4" spans="1:17" ht="33.75" customHeight="1" x14ac:dyDescent="0.2">
      <c r="A4" s="297"/>
      <c r="B4" s="299"/>
      <c r="C4" s="185" t="s">
        <v>152</v>
      </c>
      <c r="D4" s="185" t="s">
        <v>153</v>
      </c>
      <c r="E4" s="185" t="s">
        <v>154</v>
      </c>
      <c r="F4" s="185" t="s">
        <v>155</v>
      </c>
      <c r="G4" s="185" t="s">
        <v>156</v>
      </c>
      <c r="H4" s="185" t="s">
        <v>157</v>
      </c>
      <c r="I4" s="185" t="s">
        <v>158</v>
      </c>
      <c r="J4" s="185" t="s">
        <v>159</v>
      </c>
      <c r="K4" s="196"/>
      <c r="L4" s="299"/>
      <c r="M4" s="299"/>
      <c r="N4" s="196"/>
      <c r="O4" s="302"/>
    </row>
    <row r="5" spans="1:17" ht="12.75" customHeight="1" x14ac:dyDescent="0.2">
      <c r="A5" s="55"/>
      <c r="B5" s="184"/>
      <c r="C5" s="184"/>
      <c r="D5" s="184"/>
      <c r="E5" s="184"/>
      <c r="F5" s="184"/>
      <c r="G5" s="184"/>
      <c r="H5" s="184"/>
      <c r="I5" s="184"/>
      <c r="J5" s="184"/>
      <c r="K5" s="184"/>
      <c r="L5" s="184"/>
      <c r="M5" s="184"/>
      <c r="N5" s="184"/>
      <c r="O5" s="183"/>
    </row>
    <row r="6" spans="1:17" x14ac:dyDescent="0.2">
      <c r="A6" s="33" t="s">
        <v>0</v>
      </c>
      <c r="B6" s="82">
        <v>62.6</v>
      </c>
      <c r="C6" s="82">
        <v>0.6</v>
      </c>
      <c r="D6" s="82">
        <v>0.6</v>
      </c>
      <c r="E6" s="82">
        <v>7.9</v>
      </c>
      <c r="F6" s="82">
        <v>0.1</v>
      </c>
      <c r="G6" s="82">
        <v>21.8</v>
      </c>
      <c r="H6" s="82">
        <v>2.2999999999999998</v>
      </c>
      <c r="I6" s="82">
        <v>2.8</v>
      </c>
      <c r="J6" s="82">
        <v>0.4</v>
      </c>
      <c r="K6" s="82">
        <v>1</v>
      </c>
      <c r="L6" s="82">
        <v>100</v>
      </c>
      <c r="M6" s="82">
        <v>9.1</v>
      </c>
      <c r="N6" s="82">
        <v>4.0999999999999996</v>
      </c>
      <c r="O6" s="175">
        <v>10003</v>
      </c>
    </row>
    <row r="7" spans="1:17" x14ac:dyDescent="0.2">
      <c r="A7" s="33"/>
      <c r="B7" s="184"/>
      <c r="C7" s="184"/>
      <c r="D7" s="184"/>
      <c r="E7" s="184"/>
      <c r="F7" s="184"/>
      <c r="G7" s="184"/>
      <c r="H7" s="184"/>
      <c r="I7" s="184"/>
      <c r="J7" s="184"/>
      <c r="K7" s="184"/>
      <c r="L7" s="173"/>
      <c r="M7" s="184"/>
      <c r="N7" s="184"/>
      <c r="O7" s="175"/>
    </row>
    <row r="8" spans="1:17" x14ac:dyDescent="0.2">
      <c r="A8" s="117" t="s">
        <v>41</v>
      </c>
      <c r="B8" s="118"/>
      <c r="C8" s="118"/>
      <c r="D8" s="118"/>
      <c r="E8" s="118"/>
      <c r="F8" s="118"/>
      <c r="G8" s="118"/>
      <c r="H8" s="118"/>
      <c r="I8" s="118"/>
      <c r="J8" s="118"/>
      <c r="K8" s="118"/>
      <c r="L8" s="174"/>
      <c r="M8" s="118"/>
      <c r="N8" s="118"/>
      <c r="O8" s="176"/>
    </row>
    <row r="9" spans="1:17" x14ac:dyDescent="0.2">
      <c r="A9" s="34" t="s">
        <v>42</v>
      </c>
      <c r="B9" s="82">
        <v>62.9</v>
      </c>
      <c r="C9" s="82">
        <v>0.5</v>
      </c>
      <c r="D9" s="82">
        <v>0.7</v>
      </c>
      <c r="E9" s="82">
        <v>7.1</v>
      </c>
      <c r="F9" s="82">
        <v>0.1</v>
      </c>
      <c r="G9" s="82">
        <v>21.1</v>
      </c>
      <c r="H9" s="82">
        <v>2.2999999999999998</v>
      </c>
      <c r="I9" s="82">
        <v>3.5</v>
      </c>
      <c r="J9" s="82">
        <v>0.7</v>
      </c>
      <c r="K9" s="82">
        <v>0.9</v>
      </c>
      <c r="L9" s="82">
        <v>100</v>
      </c>
      <c r="M9" s="82">
        <v>8.5</v>
      </c>
      <c r="N9" s="82">
        <v>4.5</v>
      </c>
      <c r="O9" s="175">
        <v>5128</v>
      </c>
    </row>
    <row r="10" spans="1:17" x14ac:dyDescent="0.2">
      <c r="A10" s="34" t="s">
        <v>43</v>
      </c>
      <c r="B10" s="82">
        <v>62.3</v>
      </c>
      <c r="C10" s="82">
        <v>0.7</v>
      </c>
      <c r="D10" s="82">
        <v>0.4</v>
      </c>
      <c r="E10" s="82">
        <v>8.6</v>
      </c>
      <c r="F10" s="82">
        <v>0.1</v>
      </c>
      <c r="G10" s="82">
        <v>22.5</v>
      </c>
      <c r="H10" s="82">
        <v>2.2999999999999998</v>
      </c>
      <c r="I10" s="82">
        <v>2</v>
      </c>
      <c r="J10" s="82">
        <v>0.1</v>
      </c>
      <c r="K10" s="82">
        <v>1</v>
      </c>
      <c r="L10" s="82">
        <v>100</v>
      </c>
      <c r="M10" s="82">
        <v>9.8000000000000007</v>
      </c>
      <c r="N10" s="82">
        <v>3.7</v>
      </c>
      <c r="O10" s="175">
        <v>4876</v>
      </c>
    </row>
    <row r="11" spans="1:17" x14ac:dyDescent="0.2">
      <c r="A11" s="117" t="s">
        <v>44</v>
      </c>
      <c r="B11" s="118"/>
      <c r="C11" s="118"/>
      <c r="D11" s="118"/>
      <c r="E11" s="118"/>
      <c r="F11" s="118"/>
      <c r="G11" s="118"/>
      <c r="H11" s="118"/>
      <c r="I11" s="118"/>
      <c r="J11" s="118"/>
      <c r="K11" s="118"/>
      <c r="L11" s="174"/>
      <c r="M11" s="118"/>
      <c r="N11" s="118"/>
      <c r="O11" s="176"/>
    </row>
    <row r="12" spans="1:17" x14ac:dyDescent="0.2">
      <c r="A12" s="34" t="s">
        <v>190</v>
      </c>
      <c r="B12" s="82">
        <v>61.6</v>
      </c>
      <c r="C12" s="82">
        <v>0.1</v>
      </c>
      <c r="D12" s="82">
        <v>0.2</v>
      </c>
      <c r="E12" s="82">
        <v>4.5</v>
      </c>
      <c r="F12" s="82">
        <v>0.1</v>
      </c>
      <c r="G12" s="82">
        <v>28.2</v>
      </c>
      <c r="H12" s="82">
        <v>2.6</v>
      </c>
      <c r="I12" s="82">
        <v>2.2000000000000002</v>
      </c>
      <c r="J12" s="82">
        <v>0</v>
      </c>
      <c r="K12" s="82">
        <v>0.4</v>
      </c>
      <c r="L12" s="82">
        <v>100</v>
      </c>
      <c r="M12" s="82">
        <v>5</v>
      </c>
      <c r="N12" s="82">
        <v>3.1</v>
      </c>
      <c r="O12" s="175">
        <v>590</v>
      </c>
    </row>
    <row r="13" spans="1:17" s="73" customFormat="1" x14ac:dyDescent="0.2">
      <c r="A13" s="34" t="s">
        <v>192</v>
      </c>
      <c r="B13" s="82">
        <v>62.6</v>
      </c>
      <c r="C13" s="82">
        <v>0.5</v>
      </c>
      <c r="D13" s="82">
        <v>0.4</v>
      </c>
      <c r="E13" s="82">
        <v>11.4</v>
      </c>
      <c r="F13" s="82">
        <v>0</v>
      </c>
      <c r="G13" s="82">
        <v>18.3</v>
      </c>
      <c r="H13" s="82">
        <v>2.6</v>
      </c>
      <c r="I13" s="82">
        <v>2.6</v>
      </c>
      <c r="J13" s="82">
        <v>0.7</v>
      </c>
      <c r="K13" s="82">
        <v>0.9</v>
      </c>
      <c r="L13" s="82">
        <v>100</v>
      </c>
      <c r="M13" s="82">
        <v>12.3</v>
      </c>
      <c r="N13" s="82">
        <v>4.2</v>
      </c>
      <c r="O13" s="175">
        <v>684</v>
      </c>
    </row>
    <row r="14" spans="1:17" s="73" customFormat="1" x14ac:dyDescent="0.2">
      <c r="A14" s="34" t="s">
        <v>193</v>
      </c>
      <c r="B14" s="82">
        <v>63.2</v>
      </c>
      <c r="C14" s="82">
        <v>0.9</v>
      </c>
      <c r="D14" s="82">
        <v>0.2</v>
      </c>
      <c r="E14" s="82">
        <v>5.8</v>
      </c>
      <c r="F14" s="82">
        <v>0.1</v>
      </c>
      <c r="G14" s="82">
        <v>23.4</v>
      </c>
      <c r="H14" s="82">
        <v>2.2999999999999998</v>
      </c>
      <c r="I14" s="82">
        <v>2.8</v>
      </c>
      <c r="J14" s="82">
        <v>0.3</v>
      </c>
      <c r="K14" s="82">
        <v>0.8</v>
      </c>
      <c r="L14" s="82">
        <v>100</v>
      </c>
      <c r="M14" s="82">
        <v>7.1</v>
      </c>
      <c r="N14" s="82">
        <v>4</v>
      </c>
      <c r="O14" s="175">
        <v>2721</v>
      </c>
    </row>
    <row r="15" spans="1:17" s="73" customFormat="1" x14ac:dyDescent="0.2">
      <c r="A15" s="34" t="s">
        <v>194</v>
      </c>
      <c r="B15" s="82">
        <v>63.9</v>
      </c>
      <c r="C15" s="82">
        <v>0.3</v>
      </c>
      <c r="D15" s="82">
        <v>0.4</v>
      </c>
      <c r="E15" s="82">
        <v>8.5</v>
      </c>
      <c r="F15" s="82">
        <v>0.1</v>
      </c>
      <c r="G15" s="82">
        <v>19.899999999999999</v>
      </c>
      <c r="H15" s="82">
        <v>1.4</v>
      </c>
      <c r="I15" s="82">
        <v>3.6</v>
      </c>
      <c r="J15" s="82">
        <v>0.4</v>
      </c>
      <c r="K15" s="82">
        <v>1.5</v>
      </c>
      <c r="L15" s="82">
        <v>100</v>
      </c>
      <c r="M15" s="82">
        <v>9.3000000000000007</v>
      </c>
      <c r="N15" s="82">
        <v>2.9</v>
      </c>
      <c r="O15" s="175">
        <v>781</v>
      </c>
    </row>
    <row r="16" spans="1:17" s="73" customFormat="1" x14ac:dyDescent="0.2">
      <c r="A16" s="34" t="s">
        <v>195</v>
      </c>
      <c r="B16" s="82">
        <v>57.4</v>
      </c>
      <c r="C16" s="82">
        <v>0.8</v>
      </c>
      <c r="D16" s="82">
        <v>0.1</v>
      </c>
      <c r="E16" s="82">
        <v>12.7</v>
      </c>
      <c r="F16" s="82">
        <v>0</v>
      </c>
      <c r="G16" s="82">
        <v>24.8</v>
      </c>
      <c r="H16" s="82">
        <v>0.7</v>
      </c>
      <c r="I16" s="82">
        <v>2.4</v>
      </c>
      <c r="J16" s="82">
        <v>0.6</v>
      </c>
      <c r="K16" s="82">
        <v>0.5</v>
      </c>
      <c r="L16" s="82">
        <v>100</v>
      </c>
      <c r="M16" s="82">
        <v>13.6</v>
      </c>
      <c r="N16" s="82">
        <v>2.2999999999999998</v>
      </c>
      <c r="O16" s="175">
        <v>37</v>
      </c>
    </row>
    <row r="17" spans="1:17" x14ac:dyDescent="0.2">
      <c r="A17" s="34" t="s">
        <v>196</v>
      </c>
      <c r="B17" s="82">
        <v>69.8</v>
      </c>
      <c r="C17" s="82">
        <v>0</v>
      </c>
      <c r="D17" s="82">
        <v>0.2</v>
      </c>
      <c r="E17" s="82">
        <v>5.6</v>
      </c>
      <c r="F17" s="82">
        <v>0</v>
      </c>
      <c r="G17" s="82">
        <v>20.8</v>
      </c>
      <c r="H17" s="82">
        <v>0.2</v>
      </c>
      <c r="I17" s="82">
        <v>2.9</v>
      </c>
      <c r="J17" s="82">
        <v>0.3</v>
      </c>
      <c r="K17" s="82">
        <v>0.1</v>
      </c>
      <c r="L17" s="82">
        <v>100</v>
      </c>
      <c r="M17" s="82">
        <v>5.8</v>
      </c>
      <c r="N17" s="82">
        <v>0.8</v>
      </c>
      <c r="O17" s="175">
        <v>185</v>
      </c>
    </row>
    <row r="18" spans="1:17" x14ac:dyDescent="0.2">
      <c r="A18" s="34" t="s">
        <v>197</v>
      </c>
      <c r="B18" s="82">
        <v>69.400000000000006</v>
      </c>
      <c r="C18" s="82">
        <v>0.6</v>
      </c>
      <c r="D18" s="82">
        <v>0.8</v>
      </c>
      <c r="E18" s="82">
        <v>5</v>
      </c>
      <c r="F18" s="82">
        <v>0</v>
      </c>
      <c r="G18" s="82">
        <v>19</v>
      </c>
      <c r="H18" s="82">
        <v>2.2000000000000002</v>
      </c>
      <c r="I18" s="82">
        <v>2</v>
      </c>
      <c r="J18" s="82">
        <v>0.6</v>
      </c>
      <c r="K18" s="82">
        <v>0.5</v>
      </c>
      <c r="L18" s="82">
        <v>100</v>
      </c>
      <c r="M18" s="82">
        <v>6.4</v>
      </c>
      <c r="N18" s="82">
        <v>4.3</v>
      </c>
      <c r="O18" s="175">
        <v>1365</v>
      </c>
    </row>
    <row r="19" spans="1:17" x14ac:dyDescent="0.2">
      <c r="A19" s="34" t="s">
        <v>198</v>
      </c>
      <c r="B19" s="82">
        <v>59.8</v>
      </c>
      <c r="C19" s="82">
        <v>0.9</v>
      </c>
      <c r="D19" s="82">
        <v>0.5</v>
      </c>
      <c r="E19" s="82">
        <v>9.9</v>
      </c>
      <c r="F19" s="82">
        <v>0.2</v>
      </c>
      <c r="G19" s="82">
        <v>22.4</v>
      </c>
      <c r="H19" s="82">
        <v>1.9</v>
      </c>
      <c r="I19" s="82">
        <v>2.6</v>
      </c>
      <c r="J19" s="82">
        <v>0.7</v>
      </c>
      <c r="K19" s="82">
        <v>1.1000000000000001</v>
      </c>
      <c r="L19" s="82">
        <v>100</v>
      </c>
      <c r="M19" s="82">
        <v>11.5</v>
      </c>
      <c r="N19" s="82">
        <v>4.2</v>
      </c>
      <c r="O19" s="175">
        <v>828</v>
      </c>
    </row>
    <row r="20" spans="1:17" x14ac:dyDescent="0.2">
      <c r="A20" s="34" t="s">
        <v>199</v>
      </c>
      <c r="B20" s="82">
        <v>59</v>
      </c>
      <c r="C20" s="82">
        <v>0.5</v>
      </c>
      <c r="D20" s="82">
        <v>1.1000000000000001</v>
      </c>
      <c r="E20" s="82">
        <v>10.4</v>
      </c>
      <c r="F20" s="82">
        <v>0.1</v>
      </c>
      <c r="G20" s="82">
        <v>21.5</v>
      </c>
      <c r="H20" s="82">
        <v>2.6</v>
      </c>
      <c r="I20" s="82">
        <v>3.2</v>
      </c>
      <c r="J20" s="82">
        <v>0.5</v>
      </c>
      <c r="K20" s="82">
        <v>1.4</v>
      </c>
      <c r="L20" s="82">
        <v>100</v>
      </c>
      <c r="M20" s="82">
        <v>12</v>
      </c>
      <c r="N20" s="82">
        <v>4.7</v>
      </c>
      <c r="O20" s="175">
        <v>2814</v>
      </c>
    </row>
    <row r="21" spans="1:17" x14ac:dyDescent="0.2">
      <c r="A21" s="117" t="s">
        <v>45</v>
      </c>
      <c r="B21" s="118"/>
      <c r="C21" s="118"/>
      <c r="D21" s="118"/>
      <c r="E21" s="118"/>
      <c r="F21" s="118"/>
      <c r="G21" s="118"/>
      <c r="H21" s="118"/>
      <c r="I21" s="118"/>
      <c r="J21" s="118"/>
      <c r="K21" s="118"/>
      <c r="L21" s="174"/>
      <c r="M21" s="118"/>
      <c r="N21" s="118"/>
      <c r="O21" s="176"/>
    </row>
    <row r="22" spans="1:17" x14ac:dyDescent="0.2">
      <c r="A22" s="34" t="s">
        <v>46</v>
      </c>
      <c r="B22" s="82">
        <v>62.2</v>
      </c>
      <c r="C22" s="82">
        <v>0.6</v>
      </c>
      <c r="D22" s="82">
        <v>0.6</v>
      </c>
      <c r="E22" s="82">
        <v>6.3</v>
      </c>
      <c r="F22" s="82">
        <v>0.1</v>
      </c>
      <c r="G22" s="82">
        <v>24.3</v>
      </c>
      <c r="H22" s="82">
        <v>2.2000000000000002</v>
      </c>
      <c r="I22" s="82">
        <v>2.8</v>
      </c>
      <c r="J22" s="82">
        <v>0.4</v>
      </c>
      <c r="K22" s="82">
        <v>0.7</v>
      </c>
      <c r="L22" s="82">
        <v>100</v>
      </c>
      <c r="M22" s="82">
        <v>7.5</v>
      </c>
      <c r="N22" s="82">
        <v>3.9</v>
      </c>
      <c r="O22" s="175">
        <v>5862</v>
      </c>
    </row>
    <row r="23" spans="1:17" x14ac:dyDescent="0.2">
      <c r="A23" s="34" t="s">
        <v>1</v>
      </c>
      <c r="B23" s="82">
        <v>63.2</v>
      </c>
      <c r="C23" s="82">
        <v>0.6</v>
      </c>
      <c r="D23" s="82">
        <v>0.6</v>
      </c>
      <c r="E23" s="82">
        <v>10.1</v>
      </c>
      <c r="F23" s="82">
        <v>0.1</v>
      </c>
      <c r="G23" s="82">
        <v>18.3</v>
      </c>
      <c r="H23" s="82">
        <v>2.4</v>
      </c>
      <c r="I23" s="82">
        <v>2.8</v>
      </c>
      <c r="J23" s="82">
        <v>0.5</v>
      </c>
      <c r="K23" s="82">
        <v>1.3</v>
      </c>
      <c r="L23" s="82">
        <v>100</v>
      </c>
      <c r="M23" s="82">
        <v>11.4</v>
      </c>
      <c r="N23" s="82">
        <v>4.3</v>
      </c>
      <c r="O23" s="175">
        <v>4142</v>
      </c>
    </row>
    <row r="24" spans="1:17" x14ac:dyDescent="0.2">
      <c r="A24" s="117" t="s">
        <v>47</v>
      </c>
      <c r="B24" s="118"/>
      <c r="C24" s="118"/>
      <c r="D24" s="118"/>
      <c r="E24" s="118"/>
      <c r="F24" s="118"/>
      <c r="G24" s="118"/>
      <c r="H24" s="118"/>
      <c r="I24" s="118"/>
      <c r="J24" s="118"/>
      <c r="K24" s="118"/>
      <c r="L24" s="174"/>
      <c r="M24" s="118"/>
      <c r="N24" s="118"/>
      <c r="O24" s="176"/>
      <c r="Q24" s="3" t="s">
        <v>12</v>
      </c>
    </row>
    <row r="25" spans="1:17" x14ac:dyDescent="0.2">
      <c r="A25" s="56" t="s">
        <v>9</v>
      </c>
      <c r="B25" s="82">
        <v>69.900000000000006</v>
      </c>
      <c r="C25" s="82">
        <v>0.2</v>
      </c>
      <c r="D25" s="82">
        <v>0.1</v>
      </c>
      <c r="E25" s="82">
        <v>4.3</v>
      </c>
      <c r="F25" s="82">
        <v>0.1</v>
      </c>
      <c r="G25" s="82">
        <v>23</v>
      </c>
      <c r="H25" s="82">
        <v>0.9</v>
      </c>
      <c r="I25" s="82">
        <v>1.3</v>
      </c>
      <c r="J25" s="82">
        <v>0.1</v>
      </c>
      <c r="K25" s="82">
        <v>0.3</v>
      </c>
      <c r="L25" s="82">
        <v>100</v>
      </c>
      <c r="M25" s="82">
        <v>4.7</v>
      </c>
      <c r="N25" s="82">
        <v>1.3</v>
      </c>
      <c r="O25" s="175">
        <v>2800</v>
      </c>
    </row>
    <row r="26" spans="1:17" x14ac:dyDescent="0.2">
      <c r="A26" s="56" t="s">
        <v>10</v>
      </c>
      <c r="B26" s="82">
        <v>64</v>
      </c>
      <c r="C26" s="82">
        <v>0.4</v>
      </c>
      <c r="D26" s="82">
        <v>0.4</v>
      </c>
      <c r="E26" s="82">
        <v>6.4</v>
      </c>
      <c r="F26" s="82">
        <v>0</v>
      </c>
      <c r="G26" s="82">
        <v>23.2</v>
      </c>
      <c r="H26" s="82">
        <v>1.9</v>
      </c>
      <c r="I26" s="82">
        <v>2.8</v>
      </c>
      <c r="J26" s="82">
        <v>0.1</v>
      </c>
      <c r="K26" s="82">
        <v>0.8</v>
      </c>
      <c r="L26" s="82">
        <v>100</v>
      </c>
      <c r="M26" s="82">
        <v>7.2</v>
      </c>
      <c r="N26" s="82">
        <v>2.8</v>
      </c>
      <c r="O26" s="175">
        <v>2676</v>
      </c>
    </row>
    <row r="27" spans="1:17" x14ac:dyDescent="0.2">
      <c r="A27" s="56" t="s">
        <v>11</v>
      </c>
      <c r="B27" s="82">
        <v>59.4</v>
      </c>
      <c r="C27" s="82">
        <v>0.9</v>
      </c>
      <c r="D27" s="82">
        <v>1</v>
      </c>
      <c r="E27" s="82">
        <v>9.1</v>
      </c>
      <c r="F27" s="82">
        <v>0.1</v>
      </c>
      <c r="G27" s="82">
        <v>20.8</v>
      </c>
      <c r="H27" s="82">
        <v>2.7</v>
      </c>
      <c r="I27" s="82">
        <v>3.5</v>
      </c>
      <c r="J27" s="82">
        <v>0.9</v>
      </c>
      <c r="K27" s="82">
        <v>1.6</v>
      </c>
      <c r="L27" s="82">
        <v>100</v>
      </c>
      <c r="M27" s="82">
        <v>11.1</v>
      </c>
      <c r="N27" s="82">
        <v>5.7</v>
      </c>
      <c r="O27" s="175">
        <v>2797</v>
      </c>
    </row>
    <row r="28" spans="1:17" x14ac:dyDescent="0.2">
      <c r="A28" s="56" t="s">
        <v>13</v>
      </c>
      <c r="B28" s="82">
        <v>53.7</v>
      </c>
      <c r="C28" s="82">
        <v>1.2</v>
      </c>
      <c r="D28" s="82">
        <v>1</v>
      </c>
      <c r="E28" s="82">
        <v>13.9</v>
      </c>
      <c r="F28" s="82">
        <v>0.1</v>
      </c>
      <c r="G28" s="82">
        <v>19.399999999999999</v>
      </c>
      <c r="H28" s="82">
        <v>4.5</v>
      </c>
      <c r="I28" s="82">
        <v>4.0999999999999996</v>
      </c>
      <c r="J28" s="82">
        <v>0.9</v>
      </c>
      <c r="K28" s="82">
        <v>1.1000000000000001</v>
      </c>
      <c r="L28" s="82">
        <v>100</v>
      </c>
      <c r="M28" s="82">
        <v>16.2</v>
      </c>
      <c r="N28" s="82">
        <v>7.9</v>
      </c>
      <c r="O28" s="175">
        <v>1730</v>
      </c>
    </row>
    <row r="29" spans="1:17" x14ac:dyDescent="0.2">
      <c r="A29" s="117" t="s">
        <v>55</v>
      </c>
      <c r="B29" s="118"/>
      <c r="C29" s="118"/>
      <c r="D29" s="118"/>
      <c r="E29" s="118"/>
      <c r="F29" s="118"/>
      <c r="G29" s="118"/>
      <c r="H29" s="118"/>
      <c r="I29" s="118"/>
      <c r="J29" s="118"/>
      <c r="K29" s="118"/>
      <c r="L29" s="174"/>
      <c r="M29" s="118"/>
      <c r="N29" s="118"/>
      <c r="O29" s="176"/>
    </row>
    <row r="30" spans="1:17" x14ac:dyDescent="0.2">
      <c r="A30" s="34" t="s">
        <v>56</v>
      </c>
      <c r="B30" s="82">
        <v>59.4</v>
      </c>
      <c r="C30" s="82">
        <v>0.5</v>
      </c>
      <c r="D30" s="82">
        <v>0.4</v>
      </c>
      <c r="E30" s="82">
        <v>9.9</v>
      </c>
      <c r="F30" s="82">
        <v>0.2</v>
      </c>
      <c r="G30" s="82">
        <v>21.6</v>
      </c>
      <c r="H30" s="82">
        <v>3.7</v>
      </c>
      <c r="I30" s="82">
        <v>2.5</v>
      </c>
      <c r="J30" s="82">
        <v>0.6</v>
      </c>
      <c r="K30" s="82">
        <v>1.1000000000000001</v>
      </c>
      <c r="L30" s="82">
        <v>100</v>
      </c>
      <c r="M30" s="82">
        <v>11.1</v>
      </c>
      <c r="N30" s="82">
        <v>5.5</v>
      </c>
      <c r="O30" s="175">
        <v>2497</v>
      </c>
    </row>
    <row r="31" spans="1:17" x14ac:dyDescent="0.2">
      <c r="A31" s="34" t="s">
        <v>57</v>
      </c>
      <c r="B31" s="82">
        <v>57.4</v>
      </c>
      <c r="C31" s="82">
        <v>0.8</v>
      </c>
      <c r="D31" s="82">
        <v>1</v>
      </c>
      <c r="E31" s="82">
        <v>9.8000000000000007</v>
      </c>
      <c r="F31" s="82">
        <v>0</v>
      </c>
      <c r="G31" s="82">
        <v>24.4</v>
      </c>
      <c r="H31" s="82">
        <v>1.7</v>
      </c>
      <c r="I31" s="82">
        <v>3.1</v>
      </c>
      <c r="J31" s="82">
        <v>0.2</v>
      </c>
      <c r="K31" s="82">
        <v>1.5</v>
      </c>
      <c r="L31" s="82">
        <v>100</v>
      </c>
      <c r="M31" s="82">
        <v>11.7</v>
      </c>
      <c r="N31" s="82">
        <v>3.9</v>
      </c>
      <c r="O31" s="175">
        <v>2138</v>
      </c>
    </row>
    <row r="32" spans="1:17" x14ac:dyDescent="0.2">
      <c r="A32" s="34" t="s">
        <v>58</v>
      </c>
      <c r="B32" s="82">
        <v>57.7</v>
      </c>
      <c r="C32" s="82">
        <v>0.6</v>
      </c>
      <c r="D32" s="82">
        <v>0.6</v>
      </c>
      <c r="E32" s="82">
        <v>8.8000000000000007</v>
      </c>
      <c r="F32" s="82">
        <v>0</v>
      </c>
      <c r="G32" s="82">
        <v>26.1</v>
      </c>
      <c r="H32" s="82">
        <v>2.4</v>
      </c>
      <c r="I32" s="82">
        <v>2.9</v>
      </c>
      <c r="J32" s="82">
        <v>0.3</v>
      </c>
      <c r="K32" s="82">
        <v>0.6</v>
      </c>
      <c r="L32" s="82">
        <v>100</v>
      </c>
      <c r="M32" s="82">
        <v>10.1</v>
      </c>
      <c r="N32" s="82">
        <v>4</v>
      </c>
      <c r="O32" s="175">
        <v>1967</v>
      </c>
    </row>
    <row r="33" spans="1:17" x14ac:dyDescent="0.2">
      <c r="A33" s="34" t="s">
        <v>59</v>
      </c>
      <c r="B33" s="82">
        <v>67.400000000000006</v>
      </c>
      <c r="C33" s="82">
        <v>0.4</v>
      </c>
      <c r="D33" s="82">
        <v>0.3</v>
      </c>
      <c r="E33" s="82">
        <v>5.9</v>
      </c>
      <c r="F33" s="82">
        <v>0.1</v>
      </c>
      <c r="G33" s="82">
        <v>20.2</v>
      </c>
      <c r="H33" s="82">
        <v>1.5</v>
      </c>
      <c r="I33" s="82">
        <v>3.1</v>
      </c>
      <c r="J33" s="82">
        <v>0.4</v>
      </c>
      <c r="K33" s="82">
        <v>0.7</v>
      </c>
      <c r="L33" s="82">
        <v>100</v>
      </c>
      <c r="M33" s="82">
        <v>6.7</v>
      </c>
      <c r="N33" s="82">
        <v>2.9</v>
      </c>
      <c r="O33" s="175">
        <v>1820</v>
      </c>
    </row>
    <row r="34" spans="1:17" x14ac:dyDescent="0.2">
      <c r="A34" s="34" t="s">
        <v>60</v>
      </c>
      <c r="B34" s="82">
        <v>75.3</v>
      </c>
      <c r="C34" s="82">
        <v>0.7</v>
      </c>
      <c r="D34" s="82">
        <v>0.4</v>
      </c>
      <c r="E34" s="82">
        <v>3</v>
      </c>
      <c r="F34" s="82">
        <v>0.2</v>
      </c>
      <c r="G34" s="82">
        <v>15</v>
      </c>
      <c r="H34" s="82">
        <v>1.5</v>
      </c>
      <c r="I34" s="82">
        <v>2.5</v>
      </c>
      <c r="J34" s="82">
        <v>0.7</v>
      </c>
      <c r="K34" s="82">
        <v>0.7</v>
      </c>
      <c r="L34" s="82">
        <v>100</v>
      </c>
      <c r="M34" s="82">
        <v>4.3</v>
      </c>
      <c r="N34" s="82">
        <v>3.5</v>
      </c>
      <c r="O34" s="175">
        <v>1581</v>
      </c>
    </row>
    <row r="35" spans="1:17" x14ac:dyDescent="0.2">
      <c r="A35" s="117" t="s">
        <v>238</v>
      </c>
      <c r="B35" s="118"/>
      <c r="C35" s="118"/>
      <c r="D35" s="118"/>
      <c r="E35" s="118"/>
      <c r="F35" s="118"/>
      <c r="G35" s="118"/>
      <c r="H35" s="118"/>
      <c r="I35" s="118"/>
      <c r="J35" s="118"/>
      <c r="K35" s="118"/>
      <c r="L35" s="174"/>
      <c r="M35" s="118"/>
      <c r="N35" s="118"/>
      <c r="O35" s="176"/>
    </row>
    <row r="36" spans="1:17" x14ac:dyDescent="0.2">
      <c r="A36" s="34" t="s">
        <v>204</v>
      </c>
      <c r="B36" s="82">
        <v>65.8</v>
      </c>
      <c r="C36" s="82">
        <v>0.2</v>
      </c>
      <c r="D36" s="82">
        <v>0.5</v>
      </c>
      <c r="E36" s="82">
        <v>7.7</v>
      </c>
      <c r="F36" s="82">
        <v>0.5</v>
      </c>
      <c r="G36" s="82">
        <v>19.7</v>
      </c>
      <c r="H36" s="82">
        <v>1.5</v>
      </c>
      <c r="I36" s="82">
        <v>2.7</v>
      </c>
      <c r="J36" s="82">
        <v>0.6</v>
      </c>
      <c r="K36" s="82">
        <v>0.8</v>
      </c>
      <c r="L36" s="82">
        <v>100</v>
      </c>
      <c r="M36" s="82">
        <v>9</v>
      </c>
      <c r="N36" s="82">
        <v>3.5</v>
      </c>
      <c r="O36" s="175">
        <v>264</v>
      </c>
    </row>
    <row r="37" spans="1:17" s="73" customFormat="1" x14ac:dyDescent="0.2">
      <c r="A37" s="34" t="s">
        <v>205</v>
      </c>
      <c r="B37" s="82">
        <v>60</v>
      </c>
      <c r="C37" s="82">
        <v>0.6</v>
      </c>
      <c r="D37" s="82">
        <v>0.8</v>
      </c>
      <c r="E37" s="82">
        <v>10.6</v>
      </c>
      <c r="F37" s="82">
        <v>0</v>
      </c>
      <c r="G37" s="82">
        <v>20.5</v>
      </c>
      <c r="H37" s="82">
        <v>2.8</v>
      </c>
      <c r="I37" s="82">
        <v>3.2</v>
      </c>
      <c r="J37" s="82">
        <v>0.3</v>
      </c>
      <c r="K37" s="82">
        <v>1.1000000000000001</v>
      </c>
      <c r="L37" s="82">
        <v>100</v>
      </c>
      <c r="M37" s="82">
        <v>12.1</v>
      </c>
      <c r="N37" s="82">
        <v>4.8</v>
      </c>
      <c r="O37" s="175">
        <v>4420</v>
      </c>
    </row>
    <row r="38" spans="1:17" s="73" customFormat="1" x14ac:dyDescent="0.2">
      <c r="A38" s="34" t="s">
        <v>206</v>
      </c>
      <c r="B38" s="82">
        <v>63.1</v>
      </c>
      <c r="C38" s="82">
        <v>0.7</v>
      </c>
      <c r="D38" s="82">
        <v>0.5</v>
      </c>
      <c r="E38" s="82">
        <v>6.8</v>
      </c>
      <c r="F38" s="82">
        <v>0</v>
      </c>
      <c r="G38" s="82">
        <v>22.3</v>
      </c>
      <c r="H38" s="82">
        <v>2.1</v>
      </c>
      <c r="I38" s="82">
        <v>2.9</v>
      </c>
      <c r="J38" s="82">
        <v>0.5</v>
      </c>
      <c r="K38" s="82">
        <v>1</v>
      </c>
      <c r="L38" s="82">
        <v>100</v>
      </c>
      <c r="M38" s="82">
        <v>8</v>
      </c>
      <c r="N38" s="82">
        <v>3.9</v>
      </c>
      <c r="O38" s="175">
        <v>3147</v>
      </c>
    </row>
    <row r="39" spans="1:17" x14ac:dyDescent="0.2">
      <c r="A39" s="34" t="s">
        <v>207</v>
      </c>
      <c r="B39" s="82">
        <v>65.2</v>
      </c>
      <c r="C39" s="82">
        <v>0.4</v>
      </c>
      <c r="D39" s="82">
        <v>0.3</v>
      </c>
      <c r="E39" s="82">
        <v>3.7</v>
      </c>
      <c r="F39" s="82">
        <v>0.3</v>
      </c>
      <c r="G39" s="82">
        <v>25.7</v>
      </c>
      <c r="H39" s="82">
        <v>1.6</v>
      </c>
      <c r="I39" s="82">
        <v>1.9</v>
      </c>
      <c r="J39" s="82">
        <v>0.4</v>
      </c>
      <c r="K39" s="82">
        <v>0.6</v>
      </c>
      <c r="L39" s="82">
        <v>100</v>
      </c>
      <c r="M39" s="82">
        <v>4.5999999999999996</v>
      </c>
      <c r="N39" s="82">
        <v>3</v>
      </c>
      <c r="O39" s="175">
        <v>1903</v>
      </c>
    </row>
    <row r="40" spans="1:17" x14ac:dyDescent="0.2">
      <c r="A40" s="34" t="s">
        <v>208</v>
      </c>
      <c r="B40" s="82">
        <v>77.5</v>
      </c>
      <c r="C40" s="82">
        <v>1.1000000000000001</v>
      </c>
      <c r="D40" s="82">
        <v>0</v>
      </c>
      <c r="E40" s="82">
        <v>4.7</v>
      </c>
      <c r="F40" s="82">
        <v>0</v>
      </c>
      <c r="G40" s="82">
        <v>12.9</v>
      </c>
      <c r="H40" s="82">
        <v>1</v>
      </c>
      <c r="I40" s="82">
        <v>1.6</v>
      </c>
      <c r="J40" s="82">
        <v>1.1000000000000001</v>
      </c>
      <c r="K40" s="82">
        <v>0.1</v>
      </c>
      <c r="L40" s="82">
        <v>100</v>
      </c>
      <c r="M40" s="82">
        <v>5.8</v>
      </c>
      <c r="N40" s="82">
        <v>3.2</v>
      </c>
      <c r="O40" s="175">
        <v>269</v>
      </c>
    </row>
    <row r="41" spans="1:17" x14ac:dyDescent="0.2">
      <c r="A41" s="218" t="s">
        <v>251</v>
      </c>
      <c r="B41" s="219"/>
      <c r="C41" s="219"/>
      <c r="D41" s="219"/>
      <c r="E41" s="219"/>
      <c r="F41" s="219"/>
      <c r="G41" s="219"/>
      <c r="H41" s="219"/>
      <c r="I41" s="219"/>
      <c r="J41" s="219"/>
      <c r="K41" s="219"/>
      <c r="L41" s="219"/>
      <c r="M41" s="219"/>
      <c r="N41" s="219"/>
      <c r="O41" s="220"/>
    </row>
    <row r="42" spans="1:17" x14ac:dyDescent="0.2">
      <c r="A42" s="221" t="s">
        <v>163</v>
      </c>
      <c r="B42" s="222"/>
      <c r="C42" s="222"/>
      <c r="D42" s="222"/>
      <c r="E42" s="222"/>
      <c r="F42" s="222"/>
      <c r="G42" s="222"/>
      <c r="H42" s="222"/>
      <c r="I42" s="222"/>
      <c r="J42" s="222"/>
      <c r="K42" s="222"/>
      <c r="L42" s="222"/>
      <c r="M42" s="222"/>
      <c r="N42" s="222"/>
      <c r="O42" s="223"/>
    </row>
    <row r="43" spans="1:17" x14ac:dyDescent="0.2">
      <c r="A43" s="251"/>
      <c r="B43" s="251"/>
      <c r="C43" s="251"/>
      <c r="D43" s="251"/>
      <c r="E43" s="251"/>
      <c r="F43" s="251"/>
      <c r="G43" s="251"/>
      <c r="H43" s="251"/>
      <c r="I43" s="251"/>
      <c r="J43" s="251"/>
      <c r="K43" s="251"/>
      <c r="L43" s="251"/>
      <c r="M43" s="251"/>
      <c r="N43" s="251"/>
      <c r="O43" s="251"/>
    </row>
    <row r="44" spans="1:17" ht="116.25" customHeight="1" x14ac:dyDescent="0.2">
      <c r="A44" s="188" t="s">
        <v>28</v>
      </c>
      <c r="B44" s="279"/>
      <c r="C44" s="279"/>
      <c r="D44" s="279"/>
      <c r="E44" s="279"/>
      <c r="F44" s="279"/>
      <c r="G44" s="279"/>
      <c r="H44" s="279"/>
      <c r="I44" s="280"/>
      <c r="J44" s="280"/>
      <c r="K44" s="280"/>
      <c r="L44" s="280"/>
      <c r="M44" s="280"/>
      <c r="N44" s="280"/>
      <c r="O44" s="281"/>
      <c r="Q44" s="23"/>
    </row>
    <row r="45" spans="1:17" x14ac:dyDescent="0.2">
      <c r="B45" s="81"/>
      <c r="C45" s="81"/>
      <c r="D45" s="81"/>
      <c r="E45" s="81"/>
      <c r="F45" s="81"/>
      <c r="G45" s="81"/>
      <c r="H45" s="81"/>
    </row>
    <row r="46" spans="1:17" ht="116.25" customHeight="1" x14ac:dyDescent="0.2">
      <c r="A46" s="188" t="s">
        <v>182</v>
      </c>
      <c r="B46" s="279"/>
      <c r="C46" s="279"/>
      <c r="D46" s="279"/>
      <c r="E46" s="279"/>
      <c r="F46" s="279"/>
      <c r="G46" s="279"/>
      <c r="H46" s="279"/>
      <c r="I46" s="280"/>
      <c r="J46" s="280"/>
      <c r="K46" s="280"/>
      <c r="L46" s="280"/>
      <c r="M46" s="280"/>
      <c r="N46" s="280"/>
      <c r="O46" s="281"/>
      <c r="Q46" s="23"/>
    </row>
    <row r="47" spans="1:17" x14ac:dyDescent="0.2">
      <c r="B47" s="81"/>
      <c r="C47" s="81"/>
      <c r="D47" s="81"/>
      <c r="E47" s="81"/>
      <c r="F47" s="81"/>
      <c r="G47" s="81"/>
      <c r="H47" s="81"/>
    </row>
    <row r="48" spans="1:17" x14ac:dyDescent="0.2">
      <c r="B48" s="81"/>
      <c r="C48" s="81"/>
      <c r="D48" s="81"/>
      <c r="E48" s="81"/>
      <c r="F48" s="81"/>
      <c r="G48" s="81"/>
      <c r="H48" s="81"/>
    </row>
    <row r="49" spans="2:8" x14ac:dyDescent="0.2">
      <c r="B49" s="81"/>
      <c r="C49" s="81"/>
      <c r="D49" s="81"/>
      <c r="E49" s="81"/>
      <c r="F49" s="81"/>
      <c r="G49" s="81"/>
      <c r="H49" s="81"/>
    </row>
  </sheetData>
  <mergeCells count="17">
    <mergeCell ref="O3:O4"/>
    <mergeCell ref="A46:O46"/>
    <mergeCell ref="A43:O43"/>
    <mergeCell ref="A42:O42"/>
    <mergeCell ref="A1:O1"/>
    <mergeCell ref="A41:O41"/>
    <mergeCell ref="A44:O44"/>
    <mergeCell ref="A2:O2"/>
    <mergeCell ref="A3:A4"/>
    <mergeCell ref="B3:B4"/>
    <mergeCell ref="C3:F3"/>
    <mergeCell ref="G3:H3"/>
    <mergeCell ref="I3:J3"/>
    <mergeCell ref="K3:K4"/>
    <mergeCell ref="L3:L4"/>
    <mergeCell ref="M3:M4"/>
    <mergeCell ref="N3:N4"/>
  </mergeCells>
  <printOptions horizontalCentered="1"/>
  <pageMargins left="0.25" right="0.25" top="0.75" bottom="0.75" header="0.3" footer="0.3"/>
  <pageSetup paperSize="9" scale="9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tabSelected="1" workbookViewId="0">
      <selection activeCell="K10" sqref="K10"/>
    </sheetView>
  </sheetViews>
  <sheetFormatPr baseColWidth="10" defaultRowHeight="12.75" x14ac:dyDescent="0.2"/>
  <cols>
    <col min="1" max="1" width="24.140625" customWidth="1"/>
    <col min="2" max="3" width="12.5703125" customWidth="1"/>
    <col min="4" max="4" width="16.140625" customWidth="1"/>
    <col min="5" max="5" width="12.28515625" customWidth="1"/>
    <col min="6" max="6" width="6" customWidth="1"/>
    <col min="7" max="7" width="14.7109375" customWidth="1"/>
    <col min="8" max="8" width="12" customWidth="1"/>
    <col min="9" max="9" width="10.140625" customWidth="1"/>
  </cols>
  <sheetData>
    <row r="1" spans="1:10" ht="19.5" customHeight="1" x14ac:dyDescent="0.2">
      <c r="A1" s="375" t="s">
        <v>189</v>
      </c>
      <c r="B1" s="376"/>
      <c r="C1" s="376"/>
      <c r="D1" s="376"/>
      <c r="E1" s="376"/>
      <c r="F1" s="376"/>
      <c r="G1" s="376"/>
      <c r="H1" s="377"/>
    </row>
    <row r="2" spans="1:10" s="21" customFormat="1" ht="18.75" customHeight="1" x14ac:dyDescent="0.2">
      <c r="A2" s="306" t="s">
        <v>237</v>
      </c>
      <c r="B2" s="307"/>
      <c r="C2" s="307"/>
      <c r="D2" s="307"/>
      <c r="E2" s="307"/>
      <c r="F2" s="307"/>
      <c r="G2" s="307"/>
      <c r="H2" s="308"/>
      <c r="J2" s="66"/>
    </row>
    <row r="3" spans="1:10" ht="18" customHeight="1" x14ac:dyDescent="0.2">
      <c r="A3" s="309"/>
      <c r="B3" s="318" t="s">
        <v>164</v>
      </c>
      <c r="C3" s="318"/>
      <c r="D3" s="318"/>
      <c r="E3" s="318"/>
      <c r="F3" s="318"/>
      <c r="G3" s="312" t="s">
        <v>169</v>
      </c>
      <c r="H3" s="315" t="s">
        <v>162</v>
      </c>
    </row>
    <row r="4" spans="1:10" ht="18" customHeight="1" x14ac:dyDescent="0.2">
      <c r="A4" s="310"/>
      <c r="B4" s="318" t="s">
        <v>165</v>
      </c>
      <c r="C4" s="318"/>
      <c r="D4" s="318"/>
      <c r="E4" s="312" t="s">
        <v>168</v>
      </c>
      <c r="F4" s="312" t="s">
        <v>0</v>
      </c>
      <c r="G4" s="313"/>
      <c r="H4" s="316"/>
    </row>
    <row r="5" spans="1:10" ht="25.5" customHeight="1" x14ac:dyDescent="0.2">
      <c r="A5" s="311"/>
      <c r="B5" s="67" t="s">
        <v>166</v>
      </c>
      <c r="C5" s="67" t="s">
        <v>167</v>
      </c>
      <c r="D5" s="67" t="s">
        <v>171</v>
      </c>
      <c r="E5" s="314"/>
      <c r="F5" s="314"/>
      <c r="G5" s="314"/>
      <c r="H5" s="317"/>
    </row>
    <row r="6" spans="1:10" ht="10.5" customHeight="1" x14ac:dyDescent="0.2">
      <c r="A6" s="61"/>
      <c r="B6" s="62"/>
      <c r="C6" s="62"/>
      <c r="D6" s="62"/>
      <c r="E6" s="62"/>
      <c r="F6" s="62"/>
      <c r="G6" s="62"/>
      <c r="H6" s="63"/>
    </row>
    <row r="7" spans="1:10" ht="10.5" customHeight="1" x14ac:dyDescent="0.2">
      <c r="A7" s="57" t="s">
        <v>0</v>
      </c>
      <c r="B7" s="82">
        <v>1.9</v>
      </c>
      <c r="C7" s="82">
        <v>3</v>
      </c>
      <c r="D7" s="82">
        <v>0.5</v>
      </c>
      <c r="E7" s="82">
        <v>94.6</v>
      </c>
      <c r="F7" s="82">
        <v>100</v>
      </c>
      <c r="G7" s="82">
        <v>5.4</v>
      </c>
      <c r="H7" s="330">
        <v>10003</v>
      </c>
    </row>
    <row r="8" spans="1:10" ht="10.5" customHeight="1" x14ac:dyDescent="0.2">
      <c r="A8" s="22"/>
      <c r="B8" s="78"/>
      <c r="C8" s="78"/>
      <c r="D8" s="78"/>
      <c r="E8" s="78"/>
      <c r="F8" s="181"/>
      <c r="G8" s="77"/>
      <c r="H8" s="330"/>
    </row>
    <row r="9" spans="1:10" ht="10.5" customHeight="1" x14ac:dyDescent="0.2">
      <c r="A9" s="177" t="s">
        <v>41</v>
      </c>
      <c r="B9" s="178"/>
      <c r="C9" s="178"/>
      <c r="D9" s="178"/>
      <c r="E9" s="178"/>
      <c r="F9" s="182"/>
      <c r="G9" s="179"/>
      <c r="H9" s="180"/>
    </row>
    <row r="10" spans="1:10" ht="10.5" customHeight="1" x14ac:dyDescent="0.2">
      <c r="A10" s="60" t="s">
        <v>42</v>
      </c>
      <c r="B10" s="79">
        <v>2.1</v>
      </c>
      <c r="C10" s="79">
        <v>2.7</v>
      </c>
      <c r="D10" s="79">
        <v>0.5</v>
      </c>
      <c r="E10" s="79">
        <v>94.7</v>
      </c>
      <c r="F10" s="82">
        <v>100</v>
      </c>
      <c r="G10" s="77">
        <v>5.3</v>
      </c>
      <c r="H10" s="330">
        <v>5128</v>
      </c>
    </row>
    <row r="11" spans="1:10" ht="10.5" customHeight="1" x14ac:dyDescent="0.2">
      <c r="A11" s="60" t="s">
        <v>43</v>
      </c>
      <c r="B11" s="79">
        <v>1.7</v>
      </c>
      <c r="C11" s="79">
        <v>3.3</v>
      </c>
      <c r="D11" s="79">
        <v>0.5</v>
      </c>
      <c r="E11" s="79">
        <v>94.6</v>
      </c>
      <c r="F11" s="82">
        <v>100</v>
      </c>
      <c r="G11" s="77">
        <v>5.4</v>
      </c>
      <c r="H11" s="330">
        <v>4876</v>
      </c>
    </row>
    <row r="12" spans="1:10" ht="10.5" customHeight="1" x14ac:dyDescent="0.2">
      <c r="A12" s="177" t="s">
        <v>44</v>
      </c>
      <c r="B12" s="178"/>
      <c r="C12" s="178"/>
      <c r="D12" s="178"/>
      <c r="E12" s="178"/>
      <c r="F12" s="182"/>
      <c r="G12" s="179"/>
      <c r="H12" s="180"/>
    </row>
    <row r="13" spans="1:10" ht="10.5" customHeight="1" x14ac:dyDescent="0.2">
      <c r="A13" s="60" t="s">
        <v>190</v>
      </c>
      <c r="B13" s="82">
        <v>2.5</v>
      </c>
      <c r="C13" s="82">
        <v>2.2000000000000002</v>
      </c>
      <c r="D13" s="82">
        <v>0.1</v>
      </c>
      <c r="E13" s="82">
        <v>95.3</v>
      </c>
      <c r="F13" s="82">
        <v>100</v>
      </c>
      <c r="G13" s="82">
        <v>4.7</v>
      </c>
      <c r="H13" s="330">
        <v>590</v>
      </c>
    </row>
    <row r="14" spans="1:10" s="73" customFormat="1" ht="10.5" customHeight="1" x14ac:dyDescent="0.2">
      <c r="A14" s="60" t="s">
        <v>192</v>
      </c>
      <c r="B14" s="82">
        <v>2.2000000000000002</v>
      </c>
      <c r="C14" s="82">
        <v>2.7</v>
      </c>
      <c r="D14" s="82">
        <v>0.5</v>
      </c>
      <c r="E14" s="82">
        <v>94.6</v>
      </c>
      <c r="F14" s="82">
        <v>100</v>
      </c>
      <c r="G14" s="82">
        <v>5.4</v>
      </c>
      <c r="H14" s="330">
        <v>684</v>
      </c>
    </row>
    <row r="15" spans="1:10" s="73" customFormat="1" ht="10.5" customHeight="1" x14ac:dyDescent="0.2">
      <c r="A15" s="60" t="s">
        <v>193</v>
      </c>
      <c r="B15" s="82">
        <v>2</v>
      </c>
      <c r="C15" s="82">
        <v>3.2</v>
      </c>
      <c r="D15" s="82">
        <v>0.4</v>
      </c>
      <c r="E15" s="82">
        <v>94.4</v>
      </c>
      <c r="F15" s="82">
        <v>100</v>
      </c>
      <c r="G15" s="82">
        <v>5.6</v>
      </c>
      <c r="H15" s="330">
        <v>2721</v>
      </c>
    </row>
    <row r="16" spans="1:10" s="73" customFormat="1" ht="10.5" customHeight="1" x14ac:dyDescent="0.2">
      <c r="A16" s="60" t="s">
        <v>194</v>
      </c>
      <c r="B16" s="82">
        <v>1.9</v>
      </c>
      <c r="C16" s="82">
        <v>2</v>
      </c>
      <c r="D16" s="82">
        <v>0.9</v>
      </c>
      <c r="E16" s="82">
        <v>95.2</v>
      </c>
      <c r="F16" s="82">
        <v>100</v>
      </c>
      <c r="G16" s="82">
        <v>4.8</v>
      </c>
      <c r="H16" s="330">
        <v>781</v>
      </c>
    </row>
    <row r="17" spans="1:8" s="73" customFormat="1" ht="10.5" customHeight="1" x14ac:dyDescent="0.2">
      <c r="A17" s="60" t="s">
        <v>195</v>
      </c>
      <c r="B17" s="82">
        <v>0.9</v>
      </c>
      <c r="C17" s="82">
        <v>1</v>
      </c>
      <c r="D17" s="82">
        <v>0.1</v>
      </c>
      <c r="E17" s="82">
        <v>98.1</v>
      </c>
      <c r="F17" s="82">
        <v>100</v>
      </c>
      <c r="G17" s="82">
        <v>1.9</v>
      </c>
      <c r="H17" s="330">
        <v>37</v>
      </c>
    </row>
    <row r="18" spans="1:8" ht="10.5" customHeight="1" x14ac:dyDescent="0.2">
      <c r="A18" s="60" t="s">
        <v>196</v>
      </c>
      <c r="B18" s="82">
        <v>0.2</v>
      </c>
      <c r="C18" s="82">
        <v>1.1000000000000001</v>
      </c>
      <c r="D18" s="82">
        <v>0.1</v>
      </c>
      <c r="E18" s="82">
        <v>98.6</v>
      </c>
      <c r="F18" s="82">
        <v>100</v>
      </c>
      <c r="G18" s="82">
        <v>1.4</v>
      </c>
      <c r="H18" s="330">
        <v>185</v>
      </c>
    </row>
    <row r="19" spans="1:8" ht="10.5" customHeight="1" x14ac:dyDescent="0.2">
      <c r="A19" s="60" t="s">
        <v>197</v>
      </c>
      <c r="B19" s="82">
        <v>0.5</v>
      </c>
      <c r="C19" s="82">
        <v>2</v>
      </c>
      <c r="D19" s="82">
        <v>0.2</v>
      </c>
      <c r="E19" s="82">
        <v>97.4</v>
      </c>
      <c r="F19" s="82">
        <v>100</v>
      </c>
      <c r="G19" s="82">
        <v>2.6</v>
      </c>
      <c r="H19" s="330">
        <v>1365</v>
      </c>
    </row>
    <row r="20" spans="1:8" ht="10.5" customHeight="1" x14ac:dyDescent="0.2">
      <c r="A20" s="60" t="s">
        <v>198</v>
      </c>
      <c r="B20" s="82">
        <v>3.3</v>
      </c>
      <c r="C20" s="82">
        <v>5.9</v>
      </c>
      <c r="D20" s="82">
        <v>1.1000000000000001</v>
      </c>
      <c r="E20" s="82">
        <v>89.7</v>
      </c>
      <c r="F20" s="82">
        <v>100</v>
      </c>
      <c r="G20" s="82">
        <v>10.3</v>
      </c>
      <c r="H20" s="330">
        <v>828</v>
      </c>
    </row>
    <row r="21" spans="1:8" ht="10.5" customHeight="1" x14ac:dyDescent="0.2">
      <c r="A21" s="60" t="s">
        <v>199</v>
      </c>
      <c r="B21" s="82">
        <v>2</v>
      </c>
      <c r="C21" s="82">
        <v>3.2</v>
      </c>
      <c r="D21" s="82">
        <v>0.4</v>
      </c>
      <c r="E21" s="82">
        <v>94.4</v>
      </c>
      <c r="F21" s="82">
        <v>100</v>
      </c>
      <c r="G21" s="82">
        <v>5.6</v>
      </c>
      <c r="H21" s="330">
        <v>2814</v>
      </c>
    </row>
    <row r="22" spans="1:8" ht="10.5" customHeight="1" x14ac:dyDescent="0.2">
      <c r="A22" s="177" t="s">
        <v>45</v>
      </c>
      <c r="B22" s="178"/>
      <c r="C22" s="178"/>
      <c r="D22" s="178"/>
      <c r="E22" s="178"/>
      <c r="F22" s="182"/>
      <c r="G22" s="179"/>
      <c r="H22" s="180"/>
    </row>
    <row r="23" spans="1:8" ht="10.5" customHeight="1" x14ac:dyDescent="0.2">
      <c r="A23" s="58" t="s">
        <v>46</v>
      </c>
      <c r="B23" s="79">
        <v>1.9</v>
      </c>
      <c r="C23" s="79">
        <v>2.9</v>
      </c>
      <c r="D23" s="79">
        <v>0.2</v>
      </c>
      <c r="E23" s="79">
        <v>94.9</v>
      </c>
      <c r="F23" s="82">
        <v>100</v>
      </c>
      <c r="G23" s="77">
        <v>5.0999999999999996</v>
      </c>
      <c r="H23" s="330">
        <v>5862</v>
      </c>
    </row>
    <row r="24" spans="1:8" ht="10.5" customHeight="1" x14ac:dyDescent="0.2">
      <c r="A24" s="58" t="s">
        <v>1</v>
      </c>
      <c r="B24" s="79">
        <v>1.8</v>
      </c>
      <c r="C24" s="79">
        <v>3.1</v>
      </c>
      <c r="D24" s="79">
        <v>0.8</v>
      </c>
      <c r="E24" s="79">
        <v>94.3</v>
      </c>
      <c r="F24" s="82">
        <v>100</v>
      </c>
      <c r="G24" s="77">
        <v>5.7</v>
      </c>
      <c r="H24" s="330">
        <v>4142</v>
      </c>
    </row>
    <row r="25" spans="1:8" ht="10.5" customHeight="1" x14ac:dyDescent="0.2">
      <c r="A25" s="177" t="s">
        <v>47</v>
      </c>
      <c r="B25" s="178"/>
      <c r="C25" s="178"/>
      <c r="D25" s="178"/>
      <c r="E25" s="178"/>
      <c r="F25" s="182"/>
      <c r="G25" s="179"/>
      <c r="H25" s="180"/>
    </row>
    <row r="26" spans="1:8" ht="10.5" customHeight="1" x14ac:dyDescent="0.2">
      <c r="A26" s="59" t="s">
        <v>9</v>
      </c>
      <c r="B26" s="82">
        <v>0.9</v>
      </c>
      <c r="C26" s="82">
        <v>2.2999999999999998</v>
      </c>
      <c r="D26" s="82">
        <v>0.4</v>
      </c>
      <c r="E26" s="82">
        <v>96.5</v>
      </c>
      <c r="F26" s="82">
        <v>100</v>
      </c>
      <c r="G26" s="82">
        <v>3.5</v>
      </c>
      <c r="H26" s="330">
        <v>2800</v>
      </c>
    </row>
    <row r="27" spans="1:8" ht="10.5" customHeight="1" x14ac:dyDescent="0.2">
      <c r="A27" s="59" t="s">
        <v>10</v>
      </c>
      <c r="B27" s="82">
        <v>1</v>
      </c>
      <c r="C27" s="82">
        <v>2.8</v>
      </c>
      <c r="D27" s="82">
        <v>0.4</v>
      </c>
      <c r="E27" s="82">
        <v>95.8</v>
      </c>
      <c r="F27" s="82">
        <v>100</v>
      </c>
      <c r="G27" s="82">
        <v>4.2</v>
      </c>
      <c r="H27" s="330">
        <v>2676</v>
      </c>
    </row>
    <row r="28" spans="1:8" ht="10.5" customHeight="1" x14ac:dyDescent="0.2">
      <c r="A28" s="59" t="s">
        <v>11</v>
      </c>
      <c r="B28" s="82">
        <v>3.1</v>
      </c>
      <c r="C28" s="82">
        <v>3.3</v>
      </c>
      <c r="D28" s="82">
        <v>0.7</v>
      </c>
      <c r="E28" s="82">
        <v>92.9</v>
      </c>
      <c r="F28" s="82">
        <v>100</v>
      </c>
      <c r="G28" s="82">
        <v>7.1</v>
      </c>
      <c r="H28" s="330">
        <v>2797</v>
      </c>
    </row>
    <row r="29" spans="1:8" ht="10.5" customHeight="1" x14ac:dyDescent="0.2">
      <c r="A29" s="58" t="s">
        <v>13</v>
      </c>
      <c r="B29" s="82">
        <v>2.9</v>
      </c>
      <c r="C29" s="82">
        <v>4</v>
      </c>
      <c r="D29" s="82">
        <v>0.3</v>
      </c>
      <c r="E29" s="82">
        <v>92.7</v>
      </c>
      <c r="F29" s="82">
        <v>100</v>
      </c>
      <c r="G29" s="82">
        <v>7.3</v>
      </c>
      <c r="H29" s="330">
        <v>1730</v>
      </c>
    </row>
    <row r="30" spans="1:8" ht="10.5" customHeight="1" x14ac:dyDescent="0.2">
      <c r="A30" s="177" t="s">
        <v>55</v>
      </c>
      <c r="B30" s="178"/>
      <c r="C30" s="178"/>
      <c r="D30" s="178"/>
      <c r="E30" s="178"/>
      <c r="F30" s="182"/>
      <c r="G30" s="179"/>
      <c r="H30" s="180"/>
    </row>
    <row r="31" spans="1:8" ht="10.5" customHeight="1" x14ac:dyDescent="0.2">
      <c r="A31" s="34" t="s">
        <v>56</v>
      </c>
      <c r="B31" s="326">
        <v>1.1108658895848014</v>
      </c>
      <c r="C31" s="326">
        <v>3.0198726175230313</v>
      </c>
      <c r="D31" s="82">
        <v>0.37440354137601317</v>
      </c>
      <c r="E31" s="326">
        <v>95.494857951516238</v>
      </c>
      <c r="F31" s="82">
        <v>100</v>
      </c>
      <c r="G31" s="326">
        <v>4.5051420484838829</v>
      </c>
      <c r="H31" s="330">
        <v>2497.3216450538525</v>
      </c>
    </row>
    <row r="32" spans="1:8" ht="10.5" customHeight="1" x14ac:dyDescent="0.2">
      <c r="A32" s="34" t="s">
        <v>57</v>
      </c>
      <c r="B32" s="82">
        <v>2.2282034850727253</v>
      </c>
      <c r="C32" s="82">
        <v>4.8039380332618133</v>
      </c>
      <c r="D32" s="82">
        <v>0.52830491037230531</v>
      </c>
      <c r="E32" s="82">
        <v>92.439553571292507</v>
      </c>
      <c r="F32" s="82">
        <v>100</v>
      </c>
      <c r="G32" s="82">
        <v>7.5604464287069071</v>
      </c>
      <c r="H32" s="330">
        <v>2138.2699713036459</v>
      </c>
    </row>
    <row r="33" spans="1:8" ht="10.5" customHeight="1" x14ac:dyDescent="0.2">
      <c r="A33" s="34" t="s">
        <v>58</v>
      </c>
      <c r="B33" s="82">
        <v>1.8960445775854866</v>
      </c>
      <c r="C33" s="82">
        <v>3.5782717968620767</v>
      </c>
      <c r="D33" s="82">
        <v>0.81581604029635602</v>
      </c>
      <c r="E33" s="82">
        <v>93.709867585256134</v>
      </c>
      <c r="F33" s="82">
        <v>100</v>
      </c>
      <c r="G33" s="82">
        <v>6.2901324147439457</v>
      </c>
      <c r="H33" s="330">
        <v>1967.3672476631777</v>
      </c>
    </row>
    <row r="34" spans="1:8" ht="10.5" customHeight="1" x14ac:dyDescent="0.2">
      <c r="A34" s="34" t="s">
        <v>59</v>
      </c>
      <c r="B34" s="82">
        <v>3.3385794704317284</v>
      </c>
      <c r="C34" s="82">
        <v>1.7370844360962845</v>
      </c>
      <c r="D34" s="82">
        <v>9.8173871148146935E-2</v>
      </c>
      <c r="E34" s="82">
        <v>94.826162222323802</v>
      </c>
      <c r="F34" s="82">
        <v>100</v>
      </c>
      <c r="G34" s="82">
        <v>5.1738377776761748</v>
      </c>
      <c r="H34" s="330">
        <v>1819.8031363112527</v>
      </c>
    </row>
    <row r="35" spans="1:8" ht="10.5" customHeight="1" x14ac:dyDescent="0.2">
      <c r="A35" s="34" t="s">
        <v>60</v>
      </c>
      <c r="B35" s="82">
        <v>1.0587645825558678</v>
      </c>
      <c r="C35" s="82">
        <v>1.3442747373020718</v>
      </c>
      <c r="D35" s="82">
        <v>0.45124603320560397</v>
      </c>
      <c r="E35" s="82">
        <v>97.145714646936398</v>
      </c>
      <c r="F35" s="82">
        <v>100</v>
      </c>
      <c r="G35" s="82">
        <v>2.8542853530635517</v>
      </c>
      <c r="H35" s="330">
        <v>1580.6172393127686</v>
      </c>
    </row>
    <row r="36" spans="1:8" ht="10.5" customHeight="1" x14ac:dyDescent="0.2">
      <c r="A36" s="117" t="s">
        <v>238</v>
      </c>
      <c r="B36" s="178"/>
      <c r="C36" s="178"/>
      <c r="D36" s="178"/>
      <c r="E36" s="178"/>
      <c r="F36" s="182"/>
      <c r="G36" s="179"/>
      <c r="H36" s="180"/>
    </row>
    <row r="37" spans="1:8" ht="10.5" customHeight="1" x14ac:dyDescent="0.2">
      <c r="A37" s="60" t="s">
        <v>204</v>
      </c>
      <c r="B37" s="82">
        <v>0.1</v>
      </c>
      <c r="C37" s="82">
        <v>0.3</v>
      </c>
      <c r="D37" s="82">
        <v>0.1</v>
      </c>
      <c r="E37" s="82">
        <v>99.5</v>
      </c>
      <c r="F37" s="82">
        <v>100</v>
      </c>
      <c r="G37" s="82">
        <v>0.5</v>
      </c>
      <c r="H37" s="330">
        <v>264</v>
      </c>
    </row>
    <row r="38" spans="1:8" s="73" customFormat="1" ht="10.5" customHeight="1" x14ac:dyDescent="0.2">
      <c r="A38" s="60" t="s">
        <v>205</v>
      </c>
      <c r="B38" s="82">
        <v>2.1</v>
      </c>
      <c r="C38" s="82">
        <v>3.6</v>
      </c>
      <c r="D38" s="82">
        <v>0.8</v>
      </c>
      <c r="E38" s="82">
        <v>93.5</v>
      </c>
      <c r="F38" s="82">
        <v>100</v>
      </c>
      <c r="G38" s="82">
        <v>6.5</v>
      </c>
      <c r="H38" s="330">
        <v>4420</v>
      </c>
    </row>
    <row r="39" spans="1:8" s="73" customFormat="1" ht="10.5" customHeight="1" x14ac:dyDescent="0.2">
      <c r="A39" s="60" t="s">
        <v>206</v>
      </c>
      <c r="B39" s="82">
        <v>2.2999999999999998</v>
      </c>
      <c r="C39" s="82">
        <v>2.6</v>
      </c>
      <c r="D39" s="82">
        <v>0.3</v>
      </c>
      <c r="E39" s="82">
        <v>94.9</v>
      </c>
      <c r="F39" s="82">
        <v>100</v>
      </c>
      <c r="G39" s="82">
        <v>5.0999999999999996</v>
      </c>
      <c r="H39" s="330">
        <v>3147</v>
      </c>
    </row>
    <row r="40" spans="1:8" ht="10.5" customHeight="1" x14ac:dyDescent="0.2">
      <c r="A40" s="60" t="s">
        <v>207</v>
      </c>
      <c r="B40" s="82">
        <v>1.3</v>
      </c>
      <c r="C40" s="82">
        <v>2.7</v>
      </c>
      <c r="D40" s="82">
        <v>0</v>
      </c>
      <c r="E40" s="82">
        <v>95.9</v>
      </c>
      <c r="F40" s="82">
        <v>100</v>
      </c>
      <c r="G40" s="82">
        <v>4.0999999999999996</v>
      </c>
      <c r="H40" s="330">
        <v>1903</v>
      </c>
    </row>
    <row r="41" spans="1:8" ht="10.5" customHeight="1" x14ac:dyDescent="0.2">
      <c r="A41" s="60" t="s">
        <v>208</v>
      </c>
      <c r="B41" s="82">
        <v>0.2</v>
      </c>
      <c r="C41" s="82">
        <v>2.5</v>
      </c>
      <c r="D41" s="82">
        <v>0.3</v>
      </c>
      <c r="E41" s="82">
        <v>96.9</v>
      </c>
      <c r="F41" s="82">
        <v>100</v>
      </c>
      <c r="G41" s="82">
        <v>3.1</v>
      </c>
      <c r="H41" s="330">
        <v>269</v>
      </c>
    </row>
    <row r="42" spans="1:8" ht="10.5" customHeight="1" x14ac:dyDescent="0.2">
      <c r="A42" s="275" t="s">
        <v>170</v>
      </c>
      <c r="B42" s="321"/>
      <c r="C42" s="321"/>
      <c r="D42" s="373"/>
      <c r="E42" s="373"/>
      <c r="F42" s="373"/>
      <c r="G42" s="373"/>
      <c r="H42" s="374"/>
    </row>
    <row r="43" spans="1:8" ht="12.75" customHeight="1" x14ac:dyDescent="0.2">
      <c r="A43" s="305"/>
      <c r="B43" s="305"/>
      <c r="C43" s="305"/>
      <c r="D43" s="305"/>
      <c r="E43" s="305"/>
      <c r="F43" s="305"/>
      <c r="G43" s="305"/>
      <c r="H43" s="305"/>
    </row>
    <row r="44" spans="1:8" ht="12.75" customHeight="1" x14ac:dyDescent="0.2">
      <c r="A44" s="188" t="s">
        <v>31</v>
      </c>
      <c r="B44" s="303"/>
      <c r="C44" s="303"/>
      <c r="D44" s="303"/>
      <c r="E44" s="303"/>
      <c r="F44" s="303"/>
      <c r="G44" s="303"/>
      <c r="H44" s="304"/>
    </row>
    <row r="45" spans="1:8" x14ac:dyDescent="0.2">
      <c r="B45" s="80"/>
      <c r="C45" s="80"/>
      <c r="D45" s="80"/>
      <c r="E45" s="80"/>
      <c r="F45" s="80"/>
      <c r="G45" s="80"/>
      <c r="H45" s="80"/>
    </row>
    <row r="46" spans="1:8" ht="12.75" customHeight="1" x14ac:dyDescent="0.2">
      <c r="A46" s="188" t="s">
        <v>183</v>
      </c>
      <c r="B46" s="303"/>
      <c r="C46" s="303"/>
      <c r="D46" s="303"/>
      <c r="E46" s="303"/>
      <c r="F46" s="303"/>
      <c r="G46" s="303"/>
      <c r="H46" s="304"/>
    </row>
    <row r="47" spans="1:8" x14ac:dyDescent="0.2">
      <c r="B47" s="80"/>
      <c r="C47" s="80"/>
      <c r="D47" s="80"/>
      <c r="E47" s="80"/>
      <c r="F47" s="80"/>
      <c r="G47" s="80"/>
      <c r="H47" s="80"/>
    </row>
    <row r="48" spans="1:8" x14ac:dyDescent="0.2">
      <c r="B48" s="80"/>
      <c r="C48" s="80"/>
      <c r="D48" s="80"/>
      <c r="E48" s="80"/>
      <c r="F48" s="80"/>
      <c r="G48" s="80"/>
      <c r="H48" s="80"/>
    </row>
    <row r="49" spans="2:8" x14ac:dyDescent="0.2">
      <c r="B49" s="80"/>
      <c r="C49" s="80"/>
      <c r="D49" s="80"/>
      <c r="E49" s="80"/>
      <c r="F49" s="80"/>
      <c r="G49" s="80"/>
      <c r="H49" s="80"/>
    </row>
  </sheetData>
  <mergeCells count="13">
    <mergeCell ref="A46:H46"/>
    <mergeCell ref="A43:H43"/>
    <mergeCell ref="A44:H44"/>
    <mergeCell ref="A42:H42"/>
    <mergeCell ref="A1:H1"/>
    <mergeCell ref="A2:H2"/>
    <mergeCell ref="A3:A5"/>
    <mergeCell ref="G3:G5"/>
    <mergeCell ref="H3:H5"/>
    <mergeCell ref="B3:F3"/>
    <mergeCell ref="B4:D4"/>
    <mergeCell ref="E4:E5"/>
    <mergeCell ref="F4:F5"/>
  </mergeCells>
  <pageMargins left="0.25" right="0.25"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IDX</vt:lpstr>
      <vt:lpstr>CP.1</vt:lpstr>
      <vt:lpstr>CP.2</vt:lpstr>
      <vt:lpstr>CP.3</vt:lpstr>
      <vt:lpstr>CP.4</vt:lpstr>
      <vt:lpstr>CP.5</vt:lpstr>
      <vt:lpstr>CP.6</vt:lpstr>
      <vt:lpstr>CP.7</vt:lpstr>
      <vt:lpstr>CP.8</vt:lpstr>
      <vt:lpstr>CP.9</vt:lpstr>
      <vt:lpstr>CP.13</vt:lpstr>
      <vt:lpstr>CP.14</vt:lpstr>
      <vt:lpstr>CP.15</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2013-07-01T11:52:40Z</cp:lastPrinted>
  <dcterms:created xsi:type="dcterms:W3CDTF">2005-06-04T16:13:25Z</dcterms:created>
  <dcterms:modified xsi:type="dcterms:W3CDTF">2017-05-30T19:41:45Z</dcterms:modified>
</cp:coreProperties>
</file>